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480" windowHeight="7365" tabRatio="806"/>
  </bookViews>
  <sheets>
    <sheet name="Hoja 1" sheetId="3" r:id="rId1"/>
  </sheets>
  <calcPr calcId="144525"/>
</workbook>
</file>

<file path=xl/calcChain.xml><?xml version="1.0" encoding="utf-8"?>
<calcChain xmlns="http://schemas.openxmlformats.org/spreadsheetml/2006/main">
  <c r="L21" i="3" l="1"/>
  <c r="K21" i="3"/>
  <c r="L19" i="3"/>
  <c r="K19" i="3"/>
  <c r="L17" i="3"/>
  <c r="K17" i="3"/>
  <c r="L15" i="3"/>
  <c r="K15" i="3"/>
  <c r="L13" i="3"/>
  <c r="L10" i="3" s="1"/>
  <c r="K13" i="3"/>
  <c r="U37" i="3"/>
  <c r="U36" i="3"/>
  <c r="T33" i="3"/>
  <c r="S33" i="3"/>
  <c r="T32" i="3"/>
  <c r="S32" i="3"/>
  <c r="T31" i="3"/>
  <c r="S31" i="3"/>
  <c r="T30" i="3"/>
  <c r="S30" i="3"/>
  <c r="T29" i="3"/>
  <c r="S29" i="3"/>
  <c r="T28" i="3"/>
  <c r="S28" i="3"/>
  <c r="U11" i="3"/>
  <c r="T11" i="3"/>
  <c r="S11" i="3"/>
  <c r="R11" i="3"/>
  <c r="Q11" i="3"/>
  <c r="P11" i="3"/>
  <c r="O11" i="3"/>
  <c r="N11" i="3"/>
  <c r="M11" i="3"/>
  <c r="J11" i="3"/>
  <c r="I11" i="3"/>
  <c r="H11" i="3"/>
  <c r="G11" i="3"/>
  <c r="F11" i="3"/>
  <c r="E11" i="3"/>
  <c r="D11" i="3"/>
  <c r="U10" i="3"/>
  <c r="T10" i="3"/>
  <c r="S10" i="3"/>
  <c r="R10" i="3"/>
  <c r="Q10" i="3"/>
  <c r="P10" i="3"/>
  <c r="O10" i="3"/>
  <c r="N10" i="3"/>
  <c r="M10" i="3"/>
  <c r="K10" i="3"/>
  <c r="J10" i="3"/>
  <c r="I10" i="3"/>
  <c r="H10" i="3"/>
  <c r="G10" i="3"/>
  <c r="F10" i="3"/>
  <c r="E10" i="3"/>
  <c r="D10" i="3"/>
  <c r="L11" i="3" l="1"/>
  <c r="K11" i="3"/>
</calcChain>
</file>

<file path=xl/sharedStrings.xml><?xml version="1.0" encoding="utf-8"?>
<sst xmlns="http://schemas.openxmlformats.org/spreadsheetml/2006/main" count="103" uniqueCount="63">
  <si>
    <t>RED:</t>
  </si>
  <si>
    <t>TOTAL</t>
  </si>
  <si>
    <t>PRIMERA VEZ</t>
  </si>
  <si>
    <t>REPETIDO</t>
  </si>
  <si>
    <t>GESTANTES</t>
  </si>
  <si>
    <t>LIE BAJO GRADO</t>
  </si>
  <si>
    <t>LIE ALTO GRADO</t>
  </si>
  <si>
    <t>CARCINOMA INVASOR</t>
  </si>
  <si>
    <t>IVAA</t>
  </si>
  <si>
    <t>BIOPSIA</t>
  </si>
  <si>
    <t>SESIONES EDUCATIVAS</t>
  </si>
  <si>
    <t>MES  :</t>
  </si>
  <si>
    <t>AÑO  :</t>
  </si>
  <si>
    <t>ESTABLECIMIENTO :</t>
  </si>
  <si>
    <t>12 a 17 a.</t>
  </si>
  <si>
    <t>18 a 29 a</t>
  </si>
  <si>
    <t>Nº DE EESS QUE REPORTARON ESTE MES</t>
  </si>
  <si>
    <t>ORIENTACIÓN/ CONSEJERÍA</t>
  </si>
  <si>
    <t>F</t>
  </si>
  <si>
    <t>M</t>
  </si>
  <si>
    <t>30 a 49 a</t>
  </si>
  <si>
    <t>50 a 59 a</t>
  </si>
  <si>
    <t>EX MAMA</t>
  </si>
  <si>
    <t>PAP +</t>
  </si>
  <si>
    <t>IVAA +</t>
  </si>
  <si>
    <t>TACTO RECTAL</t>
  </si>
  <si>
    <t>PSA</t>
  </si>
  <si>
    <t>EX MAMA ANORMAL</t>
  </si>
  <si>
    <t>CA MAMA</t>
  </si>
  <si>
    <t>CA PROSTATA</t>
  </si>
  <si>
    <t>PREVENCION</t>
  </si>
  <si>
    <t>CA CUELLO UTERINO</t>
  </si>
  <si>
    <t>CA ESTOMAGO</t>
  </si>
  <si>
    <t>ENDOSCOPIA</t>
  </si>
  <si>
    <t>60 a 70 a</t>
  </si>
  <si>
    <t>RESULTADOS DE LECTURA PAP</t>
  </si>
  <si>
    <t>60 a mas</t>
  </si>
  <si>
    <t>CA PULMON</t>
  </si>
  <si>
    <t>COLPOSCOPIA</t>
  </si>
  <si>
    <t>MAMOGRAFIA</t>
  </si>
  <si>
    <t>GERENCIA REGIONAL DE SALUD AREQUIPA</t>
  </si>
  <si>
    <t xml:space="preserve">BIOPSIA </t>
  </si>
  <si>
    <t>DET. PVH</t>
  </si>
  <si>
    <t>COLON, RECTO, HIGADO, LEUCEMIA, LINFOMA, PIEL Y OTROS</t>
  </si>
  <si>
    <t>EVALUACION MEDICA</t>
  </si>
  <si>
    <t>PROGRAMA PRESUPUESTAL PREVENCION Y CONTROL DEL CANCER</t>
  </si>
  <si>
    <t>INFORME MENSUAL DE ACTIVIDADES</t>
  </si>
  <si>
    <t>MICRORED:</t>
  </si>
  <si>
    <t>18 a 29 a.</t>
  </si>
  <si>
    <t>Nº BENEFICIARIAS</t>
  </si>
  <si>
    <t>Nº SESIONES</t>
  </si>
  <si>
    <t>CONO LEEP (30 a 49 a)</t>
  </si>
  <si>
    <t>CRIOTERAPIA (30 a 49 a)</t>
  </si>
  <si>
    <t>TOMA PAP</t>
  </si>
  <si>
    <t>PPR 40 A 65 A</t>
  </si>
  <si>
    <t xml:space="preserve">PPR 45 A 65 </t>
  </si>
  <si>
    <t>ELABORADO POR: …………………………………………………………………</t>
  </si>
  <si>
    <t>DISPLASIA LEVE</t>
  </si>
  <si>
    <t>DISPLASIA MODERADA</t>
  </si>
  <si>
    <t>DISPLASIA GRAVE</t>
  </si>
  <si>
    <t>CA IN SITU</t>
  </si>
  <si>
    <t>REGION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</si>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</sst>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6"/>
      <color indexed="12"/>
      <name val="Arial"/>
      <family val="2"/>
    </font>
    <font>
      <b/>
      <sz val="13"/>
      <name val="Arial"/>
      <family val="2"/>
    </font>
    <font>
      <sz val="15"/>
      <name val="Arial"/>
      <family val="2"/>
    </font>
    <font>
      <sz val="16"/>
      <name val="Arial"/>
      <family val="2"/>
    </font>
    <font>
      <sz val="16"/>
      <name val="Calibri"/>
      <family val="2"/>
      <scheme val="minor"/>
    </font>
    <font>
      <b/>
      <sz val="14"/>
      <color rgb="FFFF0000"/>
      <name val="Arial"/>
      <family val="2"/>
    </font>
    <font>
      <b/>
      <sz val="15.5"/>
      <color rgb="FFFF0000"/>
      <name val="Arial"/>
      <family val="2"/>
    </font>
    <font>
      <b/>
      <sz val="22"/>
      <color rgb="FF00B050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centerContinuous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7" xfId="0" applyBorder="1"/>
    <xf numFmtId="0" fontId="0" fillId="0" borderId="2" xfId="0" applyBorder="1"/>
    <xf numFmtId="0" fontId="1" fillId="0" borderId="2" xfId="0" applyFont="1" applyBorder="1"/>
    <xf numFmtId="0" fontId="5" fillId="0" borderId="2" xfId="0" applyFont="1" applyBorder="1" applyAlignment="1">
      <alignment vertical="center" wrapText="1"/>
    </xf>
    <xf numFmtId="0" fontId="1" fillId="0" borderId="8" xfId="0" applyFont="1" applyBorder="1"/>
    <xf numFmtId="0" fontId="4" fillId="0" borderId="0" xfId="0" applyFont="1" applyFill="1" applyBorder="1" applyAlignment="1">
      <alignment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vertical="center"/>
    </xf>
    <xf numFmtId="0" fontId="15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1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352425</xdr:rowOff>
    </xdr:from>
    <xdr:to>
      <xdr:col>3</xdr:col>
      <xdr:colOff>447675</xdr:colOff>
      <xdr:row>3</xdr:row>
      <xdr:rowOff>590550</xdr:rowOff>
    </xdr:to>
    <xdr:grpSp>
      <xdr:nvGrpSpPr>
        <xdr:cNvPr id="4113" name="Group 1"/>
        <xdr:cNvGrpSpPr>
          <a:grpSpLocks/>
        </xdr:cNvGrpSpPr>
      </xdr:nvGrpSpPr>
      <xdr:grpSpPr bwMode="auto">
        <a:xfrm>
          <a:off x="1160318" y="508289"/>
          <a:ext cx="2820266" cy="1346488"/>
          <a:chOff x="1341" y="678"/>
          <a:chExt cx="2340" cy="1280"/>
        </a:xfrm>
      </xdr:grpSpPr>
      <xdr:pic>
        <xdr:nvPicPr>
          <xdr:cNvPr id="4114" name="2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609" y="678"/>
            <a:ext cx="848" cy="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1341" y="1591"/>
            <a:ext cx="2340" cy="36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GOBIERNO REGIONAL DE AREQUIPA</a:t>
            </a:r>
            <a:endParaRPr lang="es-P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GERENCIA REGIONAL DE SALUD</a:t>
            </a:r>
          </a:p>
          <a:p>
            <a:pPr algn="l" rtl="0">
              <a:lnSpc>
                <a:spcPts val="1200"/>
              </a:lnSpc>
              <a:defRPr sz="1000"/>
            </a:pPr>
            <a:endParaRPr lang="es-PE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s-PE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142875</xdr:colOff>
          <xdr:row>1</xdr:row>
          <xdr:rowOff>200025</xdr:rowOff>
        </xdr:from>
        <xdr:to>
          <xdr:col>20</xdr:col>
          <xdr:colOff>1447800</xdr:colOff>
          <xdr:row>3</xdr:row>
          <xdr:rowOff>419100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zoomScale="55" zoomScaleNormal="55" zoomScalePageLayoutView="70" workbookViewId="0">
      <selection activeCell="D36" sqref="D36"/>
    </sheetView>
  </sheetViews>
  <sheetFormatPr baseColWidth="10" defaultColWidth="17.7109375" defaultRowHeight="12.75" x14ac:dyDescent="0.2"/>
  <cols>
    <col min="1" max="1" width="14.42578125" style="1" customWidth="1"/>
    <col min="2" max="2" width="16" style="1" customWidth="1"/>
    <col min="3" max="3" width="22.28515625" style="1" customWidth="1"/>
    <col min="4" max="5" width="17.28515625" style="1" customWidth="1"/>
    <col min="6" max="7" width="15.85546875" style="1" customWidth="1"/>
    <col min="8" max="10" width="17.28515625" style="1" customWidth="1"/>
    <col min="11" max="11" width="15.85546875" style="1" customWidth="1"/>
    <col min="12" max="13" width="17.28515625" style="1" customWidth="1"/>
    <col min="14" max="14" width="15.42578125" style="1" customWidth="1"/>
    <col min="15" max="15" width="15.85546875" style="1" customWidth="1"/>
    <col min="16" max="16" width="16.140625" style="1" customWidth="1"/>
    <col min="17" max="18" width="17.28515625" style="1" customWidth="1"/>
    <col min="19" max="19" width="15.85546875" style="1" customWidth="1"/>
    <col min="20" max="20" width="21.5703125" style="1" customWidth="1"/>
    <col min="21" max="21" width="32.5703125" style="1" customWidth="1"/>
    <col min="22" max="22" width="2.85546875" style="1" customWidth="1"/>
    <col min="23" max="247" width="11.42578125" style="1" customWidth="1"/>
    <col min="248" max="248" width="3" style="1" customWidth="1"/>
    <col min="249" max="249" width="16" style="1" customWidth="1"/>
    <col min="250" max="250" width="37.7109375" style="1" customWidth="1"/>
    <col min="251" max="16384" width="17.7109375" style="1"/>
  </cols>
  <sheetData>
    <row r="1" spans="1:24" x14ac:dyDescent="0.2">
      <c r="A1" s="1">
        <v>1</v>
      </c>
      <c r="B1" s="49">
        <v>2</v>
      </c>
      <c r="C1" s="49">
        <v>3</v>
      </c>
      <c r="D1" s="49">
        <v>4</v>
      </c>
      <c r="E1" s="49">
        <v>5</v>
      </c>
      <c r="F1" s="49">
        <v>6</v>
      </c>
      <c r="G1" s="49">
        <v>7</v>
      </c>
      <c r="H1" s="49">
        <v>8</v>
      </c>
      <c r="I1" s="49">
        <v>9</v>
      </c>
      <c r="J1" s="49">
        <v>10</v>
      </c>
      <c r="K1" s="49">
        <v>11</v>
      </c>
      <c r="L1" s="49">
        <v>12</v>
      </c>
      <c r="M1" s="49">
        <v>13</v>
      </c>
      <c r="N1" s="49">
        <v>14</v>
      </c>
      <c r="O1" s="49">
        <v>15</v>
      </c>
      <c r="P1" s="49">
        <v>16</v>
      </c>
      <c r="Q1" s="49">
        <v>17</v>
      </c>
      <c r="R1" s="49">
        <v>18</v>
      </c>
      <c r="S1" s="49">
        <v>19</v>
      </c>
      <c r="T1" s="49">
        <v>20</v>
      </c>
      <c r="U1" s="49">
        <v>21</v>
      </c>
      <c r="V1" s="49">
        <v>22</v>
      </c>
    </row>
    <row r="2" spans="1:24" ht="44.25" customHeight="1" x14ac:dyDescent="0.4">
      <c r="A2" s="25"/>
      <c r="B2" s="76" t="s">
        <v>45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26"/>
      <c r="W2" s="27"/>
    </row>
    <row r="3" spans="1:24" ht="44.25" customHeight="1" x14ac:dyDescent="0.4">
      <c r="A3" s="27"/>
      <c r="B3" s="77" t="s">
        <v>46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28"/>
    </row>
    <row r="4" spans="1:24" ht="64.5" customHeight="1" x14ac:dyDescent="0.3">
      <c r="A4" s="27"/>
      <c r="B4" s="4" t="s">
        <v>40</v>
      </c>
      <c r="C4" s="4"/>
      <c r="D4" s="4"/>
      <c r="E4" s="4"/>
      <c r="F4" s="4"/>
      <c r="G4" s="4"/>
      <c r="H4" s="2"/>
      <c r="I4" s="6"/>
      <c r="J4" s="6"/>
      <c r="K4" s="6"/>
      <c r="L4" s="78" t="s">
        <v>47</v>
      </c>
      <c r="M4" s="78"/>
      <c r="N4" s="20"/>
      <c r="O4" s="21"/>
      <c r="P4" s="22"/>
      <c r="Q4" s="22"/>
      <c r="R4" s="7"/>
      <c r="S4" s="2"/>
      <c r="T4" s="2"/>
      <c r="U4" s="2"/>
      <c r="V4" s="28"/>
    </row>
    <row r="5" spans="1:24" ht="26.25" customHeight="1" x14ac:dyDescent="0.3">
      <c r="A5" s="27"/>
      <c r="B5" s="7"/>
      <c r="C5" s="6"/>
      <c r="D5" s="6"/>
      <c r="E5" s="6"/>
      <c r="F5" s="6"/>
      <c r="G5" s="6"/>
      <c r="H5" s="2"/>
      <c r="I5" s="6"/>
      <c r="J5" s="6"/>
      <c r="K5" s="6"/>
      <c r="L5" s="6"/>
      <c r="M5" s="6"/>
      <c r="N5" s="6"/>
      <c r="O5" s="6"/>
      <c r="P5" s="6"/>
      <c r="Q5" s="6"/>
      <c r="R5" s="6"/>
      <c r="S5" s="4" t="s">
        <v>11</v>
      </c>
      <c r="T5" s="4"/>
      <c r="U5" s="5" t="s">
        <v>62</v>
      </c>
      <c r="V5" s="28"/>
    </row>
    <row r="6" spans="1:24" ht="26.25" customHeight="1" x14ac:dyDescent="0.3">
      <c r="A6" s="27"/>
      <c r="B6" s="4" t="s">
        <v>0</v>
      </c>
      <c r="C6" s="20"/>
      <c r="D6" s="20"/>
      <c r="E6" s="21"/>
      <c r="F6" s="21"/>
      <c r="G6" s="6"/>
      <c r="H6" s="2"/>
      <c r="I6" s="6"/>
      <c r="J6" s="6"/>
      <c r="K6" s="78" t="s">
        <v>13</v>
      </c>
      <c r="L6" s="78"/>
      <c r="M6" s="78"/>
      <c r="N6" s="20" t="s">
        <v>61</v>
      </c>
      <c r="O6" s="21"/>
      <c r="P6" s="22"/>
      <c r="Q6" s="22"/>
      <c r="R6" s="7"/>
      <c r="S6" s="4" t="s">
        <v>12</v>
      </c>
      <c r="T6" s="4"/>
      <c r="U6" s="8">
        <v>2014</v>
      </c>
      <c r="V6" s="28"/>
    </row>
    <row r="7" spans="1:24" ht="25.5" customHeight="1" x14ac:dyDescent="0.2">
      <c r="A7" s="2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8"/>
    </row>
    <row r="8" spans="1:24" ht="71.25" customHeight="1" x14ac:dyDescent="0.25">
      <c r="A8" s="29"/>
      <c r="B8" s="79" t="s">
        <v>30</v>
      </c>
      <c r="C8" s="79"/>
      <c r="D8" s="71" t="s">
        <v>31</v>
      </c>
      <c r="E8" s="71"/>
      <c r="F8" s="71"/>
      <c r="G8" s="71"/>
      <c r="H8" s="71"/>
      <c r="I8" s="71"/>
      <c r="J8" s="71"/>
      <c r="K8" s="71" t="s">
        <v>28</v>
      </c>
      <c r="L8" s="71"/>
      <c r="M8" s="71"/>
      <c r="N8" s="71"/>
      <c r="O8" s="63" t="s">
        <v>29</v>
      </c>
      <c r="P8" s="63"/>
      <c r="Q8" s="63"/>
      <c r="R8" s="71" t="s">
        <v>32</v>
      </c>
      <c r="S8" s="71"/>
      <c r="T8" s="40" t="s">
        <v>37</v>
      </c>
      <c r="U8" s="41" t="s">
        <v>43</v>
      </c>
      <c r="V8" s="28"/>
    </row>
    <row r="9" spans="1:24" s="13" customFormat="1" ht="40.5" customHeight="1" x14ac:dyDescent="0.25">
      <c r="A9" s="30"/>
      <c r="B9" s="79"/>
      <c r="C9" s="79"/>
      <c r="D9" s="41" t="s">
        <v>53</v>
      </c>
      <c r="E9" s="41" t="s">
        <v>23</v>
      </c>
      <c r="F9" s="41" t="s">
        <v>8</v>
      </c>
      <c r="G9" s="41" t="s">
        <v>24</v>
      </c>
      <c r="H9" s="41" t="s">
        <v>42</v>
      </c>
      <c r="I9" s="41" t="s">
        <v>38</v>
      </c>
      <c r="J9" s="41" t="s">
        <v>9</v>
      </c>
      <c r="K9" s="41" t="s">
        <v>22</v>
      </c>
      <c r="L9" s="41" t="s">
        <v>27</v>
      </c>
      <c r="M9" s="41" t="s">
        <v>39</v>
      </c>
      <c r="N9" s="23" t="s">
        <v>41</v>
      </c>
      <c r="O9" s="41" t="s">
        <v>25</v>
      </c>
      <c r="P9" s="41" t="s">
        <v>26</v>
      </c>
      <c r="Q9" s="41" t="s">
        <v>9</v>
      </c>
      <c r="R9" s="41" t="s">
        <v>33</v>
      </c>
      <c r="S9" s="41" t="s">
        <v>9</v>
      </c>
      <c r="T9" s="41" t="s">
        <v>44</v>
      </c>
      <c r="U9" s="41" t="s">
        <v>44</v>
      </c>
      <c r="V9" s="31"/>
    </row>
    <row r="10" spans="1:24" ht="34.5" customHeight="1" x14ac:dyDescent="0.25">
      <c r="A10" s="29"/>
      <c r="B10" s="71" t="s">
        <v>1</v>
      </c>
      <c r="C10" s="24" t="s">
        <v>2</v>
      </c>
      <c r="D10" s="9">
        <f>SUM(D12+D14+D16+D18+D20)</f>
        <v>11276</v>
      </c>
      <c r="E10" s="9">
        <f t="shared" ref="E10:U10" si="0">SUM(E12+E14+E16+E18+E20)</f>
        <v>333</v>
      </c>
      <c r="F10" s="9">
        <f t="shared" si="0"/>
        <v>8484</v>
      </c>
      <c r="G10" s="9">
        <f t="shared" si="0"/>
        <v>205</v>
      </c>
      <c r="H10" s="9">
        <f t="shared" si="0"/>
        <v>19</v>
      </c>
      <c r="I10" s="9">
        <f t="shared" si="0"/>
        <v>782</v>
      </c>
      <c r="J10" s="9">
        <f t="shared" si="0"/>
        <v>110</v>
      </c>
      <c r="K10" s="9">
        <f t="shared" si="0"/>
        <v>14127</v>
      </c>
      <c r="L10" s="9">
        <f t="shared" si="0"/>
        <v>38</v>
      </c>
      <c r="M10" s="9">
        <f t="shared" si="0"/>
        <v>2</v>
      </c>
      <c r="N10" s="9">
        <f t="shared" si="0"/>
        <v>1</v>
      </c>
      <c r="O10" s="9">
        <f t="shared" si="0"/>
        <v>623</v>
      </c>
      <c r="P10" s="9">
        <f t="shared" si="0"/>
        <v>622</v>
      </c>
      <c r="Q10" s="9">
        <f t="shared" si="0"/>
        <v>0</v>
      </c>
      <c r="R10" s="9">
        <f t="shared" si="0"/>
        <v>622</v>
      </c>
      <c r="S10" s="9">
        <f t="shared" si="0"/>
        <v>175</v>
      </c>
      <c r="T10" s="9">
        <f t="shared" si="0"/>
        <v>0</v>
      </c>
      <c r="U10" s="9">
        <f t="shared" si="0"/>
        <v>0</v>
      </c>
      <c r="V10" s="28"/>
    </row>
    <row r="11" spans="1:24" ht="34.5" customHeight="1" x14ac:dyDescent="0.25">
      <c r="A11" s="29"/>
      <c r="B11" s="71"/>
      <c r="C11" s="24" t="s">
        <v>3</v>
      </c>
      <c r="D11" s="9">
        <f>SUM(D13+D15+D17+D19+D21)</f>
        <v>27292</v>
      </c>
      <c r="E11" s="9">
        <f t="shared" ref="E11:U11" si="1">SUM(E13+E15+E17+E19+E21)</f>
        <v>0</v>
      </c>
      <c r="F11" s="9">
        <f t="shared" si="1"/>
        <v>0</v>
      </c>
      <c r="G11" s="9">
        <f t="shared" si="1"/>
        <v>0</v>
      </c>
      <c r="H11" s="9">
        <f t="shared" si="1"/>
        <v>0</v>
      </c>
      <c r="I11" s="9">
        <f t="shared" si="1"/>
        <v>0</v>
      </c>
      <c r="J11" s="9">
        <f t="shared" si="1"/>
        <v>0</v>
      </c>
      <c r="K11" s="9">
        <f t="shared" si="1"/>
        <v>27225</v>
      </c>
      <c r="L11" s="9">
        <f t="shared" si="1"/>
        <v>214</v>
      </c>
      <c r="M11" s="9">
        <f t="shared" si="1"/>
        <v>0</v>
      </c>
      <c r="N11" s="9">
        <f t="shared" si="1"/>
        <v>0</v>
      </c>
      <c r="O11" s="9">
        <f t="shared" si="1"/>
        <v>0</v>
      </c>
      <c r="P11" s="9">
        <f t="shared" si="1"/>
        <v>0</v>
      </c>
      <c r="Q11" s="9">
        <f t="shared" si="1"/>
        <v>0</v>
      </c>
      <c r="R11" s="9">
        <f t="shared" si="1"/>
        <v>0</v>
      </c>
      <c r="S11" s="9">
        <f t="shared" si="1"/>
        <v>0</v>
      </c>
      <c r="T11" s="9">
        <f t="shared" si="1"/>
        <v>0</v>
      </c>
      <c r="U11" s="9">
        <f t="shared" si="1"/>
        <v>0</v>
      </c>
      <c r="V11" s="28"/>
    </row>
    <row r="12" spans="1:24" ht="34.5" customHeight="1" x14ac:dyDescent="0.25">
      <c r="A12" s="29"/>
      <c r="B12" s="63" t="s">
        <v>14</v>
      </c>
      <c r="C12" s="24" t="s">
        <v>2</v>
      </c>
      <c r="D12" s="44">
        <v>380</v>
      </c>
      <c r="E12" s="44">
        <v>3</v>
      </c>
      <c r="F12" s="44">
        <v>33</v>
      </c>
      <c r="G12" s="44">
        <v>0</v>
      </c>
      <c r="H12" s="44">
        <v>0</v>
      </c>
      <c r="I12" s="44">
        <v>2</v>
      </c>
      <c r="J12" s="44">
        <v>1</v>
      </c>
      <c r="K12" s="44">
        <v>316</v>
      </c>
      <c r="L12" s="44">
        <v>1</v>
      </c>
      <c r="M12" s="44">
        <v>0</v>
      </c>
      <c r="N12" s="44">
        <v>0</v>
      </c>
      <c r="O12" s="44">
        <v>0</v>
      </c>
      <c r="P12" s="44">
        <v>0</v>
      </c>
      <c r="Q12" s="44"/>
      <c r="R12" s="44">
        <v>0</v>
      </c>
      <c r="S12" s="44">
        <v>6</v>
      </c>
      <c r="T12" s="44"/>
      <c r="U12" s="48"/>
      <c r="V12" s="28"/>
    </row>
    <row r="13" spans="1:24" ht="34.5" customHeight="1" x14ac:dyDescent="0.25">
      <c r="A13" s="29"/>
      <c r="B13" s="63"/>
      <c r="C13" s="24" t="s">
        <v>3</v>
      </c>
      <c r="D13" s="44">
        <v>86</v>
      </c>
      <c r="E13" s="44">
        <v>0</v>
      </c>
      <c r="F13" s="44"/>
      <c r="G13" s="44"/>
      <c r="H13" s="44">
        <v>0</v>
      </c>
      <c r="I13" s="44"/>
      <c r="J13" s="44"/>
      <c r="K13" s="44">
        <f>W13-K12</f>
        <v>426</v>
      </c>
      <c r="L13" s="44">
        <f>X13-L12</f>
        <v>3</v>
      </c>
      <c r="M13" s="51"/>
      <c r="N13" s="51"/>
      <c r="O13" s="51"/>
      <c r="P13" s="51"/>
      <c r="Q13" s="51"/>
      <c r="R13" s="51"/>
      <c r="S13" s="51"/>
      <c r="T13" s="51"/>
      <c r="U13" s="52"/>
      <c r="V13" s="28"/>
      <c r="W13" s="1">
        <v>742</v>
      </c>
      <c r="X13" s="1">
        <v>4</v>
      </c>
    </row>
    <row r="14" spans="1:24" ht="34.5" customHeight="1" x14ac:dyDescent="0.25">
      <c r="A14" s="29"/>
      <c r="B14" s="63" t="s">
        <v>15</v>
      </c>
      <c r="C14" s="24" t="s">
        <v>2</v>
      </c>
      <c r="D14" s="44">
        <v>6153</v>
      </c>
      <c r="E14" s="44">
        <v>114</v>
      </c>
      <c r="F14" s="44">
        <v>1877</v>
      </c>
      <c r="G14" s="44">
        <v>37</v>
      </c>
      <c r="H14" s="44">
        <v>4</v>
      </c>
      <c r="I14" s="44">
        <v>146</v>
      </c>
      <c r="J14" s="44">
        <v>33</v>
      </c>
      <c r="K14" s="44">
        <v>5345</v>
      </c>
      <c r="L14" s="44">
        <v>10</v>
      </c>
      <c r="M14" s="44">
        <v>0</v>
      </c>
      <c r="N14" s="44">
        <v>0</v>
      </c>
      <c r="O14" s="44">
        <v>0</v>
      </c>
      <c r="P14" s="44">
        <v>1</v>
      </c>
      <c r="Q14" s="44"/>
      <c r="R14" s="44">
        <v>1</v>
      </c>
      <c r="S14" s="44">
        <v>27</v>
      </c>
      <c r="T14" s="44"/>
      <c r="U14" s="48"/>
      <c r="V14" s="28"/>
    </row>
    <row r="15" spans="1:24" ht="34.5" customHeight="1" x14ac:dyDescent="0.25">
      <c r="A15" s="29"/>
      <c r="B15" s="63"/>
      <c r="C15" s="24" t="s">
        <v>3</v>
      </c>
      <c r="D15" s="44">
        <v>7610</v>
      </c>
      <c r="E15" s="44">
        <v>0</v>
      </c>
      <c r="F15" s="44"/>
      <c r="G15" s="44"/>
      <c r="H15" s="44">
        <v>0</v>
      </c>
      <c r="I15" s="44"/>
      <c r="J15" s="44"/>
      <c r="K15" s="44">
        <f>W15-K14</f>
        <v>9622</v>
      </c>
      <c r="L15" s="44">
        <f>X15-L14</f>
        <v>50</v>
      </c>
      <c r="M15" s="51"/>
      <c r="N15" s="51"/>
      <c r="O15" s="51"/>
      <c r="P15" s="51"/>
      <c r="Q15" s="51"/>
      <c r="R15" s="51"/>
      <c r="S15" s="51"/>
      <c r="T15" s="51"/>
      <c r="U15" s="52"/>
      <c r="V15" s="28"/>
      <c r="W15" s="1">
        <v>14967</v>
      </c>
      <c r="X15" s="1">
        <v>60</v>
      </c>
    </row>
    <row r="16" spans="1:24" ht="34.5" customHeight="1" x14ac:dyDescent="0.25">
      <c r="A16" s="29"/>
      <c r="B16" s="63" t="s">
        <v>20</v>
      </c>
      <c r="C16" s="24" t="s">
        <v>2</v>
      </c>
      <c r="D16" s="44">
        <v>4189</v>
      </c>
      <c r="E16" s="44">
        <v>190</v>
      </c>
      <c r="F16" s="44">
        <v>6070</v>
      </c>
      <c r="G16" s="44">
        <v>161</v>
      </c>
      <c r="H16" s="44">
        <v>12</v>
      </c>
      <c r="I16" s="44">
        <v>504</v>
      </c>
      <c r="J16" s="44">
        <v>57</v>
      </c>
      <c r="K16" s="44">
        <v>7480</v>
      </c>
      <c r="L16" s="44">
        <v>24</v>
      </c>
      <c r="M16" s="44">
        <v>1</v>
      </c>
      <c r="N16" s="44">
        <v>1</v>
      </c>
      <c r="O16" s="44">
        <v>134</v>
      </c>
      <c r="P16" s="44">
        <v>180</v>
      </c>
      <c r="Q16" s="44"/>
      <c r="R16" s="44">
        <v>180</v>
      </c>
      <c r="S16" s="44">
        <v>56</v>
      </c>
      <c r="T16" s="44"/>
      <c r="U16" s="48"/>
      <c r="V16" s="28"/>
    </row>
    <row r="17" spans="1:24" ht="34.5" customHeight="1" x14ac:dyDescent="0.25">
      <c r="A17" s="29"/>
      <c r="B17" s="63"/>
      <c r="C17" s="24" t="s">
        <v>3</v>
      </c>
      <c r="D17" s="44">
        <v>17176</v>
      </c>
      <c r="E17" s="44">
        <v>0</v>
      </c>
      <c r="F17" s="44"/>
      <c r="G17" s="44"/>
      <c r="H17" s="44">
        <v>0</v>
      </c>
      <c r="I17" s="44"/>
      <c r="J17" s="44"/>
      <c r="K17" s="44">
        <f>W17-K16</f>
        <v>14932</v>
      </c>
      <c r="L17" s="44">
        <f>X17-L16</f>
        <v>141</v>
      </c>
      <c r="M17" s="51"/>
      <c r="N17" s="51"/>
      <c r="O17" s="51"/>
      <c r="P17" s="51"/>
      <c r="Q17" s="51"/>
      <c r="R17" s="51"/>
      <c r="S17" s="51"/>
      <c r="T17" s="51"/>
      <c r="U17" s="52"/>
      <c r="V17" s="28"/>
      <c r="W17" s="1">
        <v>22412</v>
      </c>
      <c r="X17" s="1">
        <v>165</v>
      </c>
    </row>
    <row r="18" spans="1:24" ht="34.5" customHeight="1" x14ac:dyDescent="0.25">
      <c r="A18" s="29"/>
      <c r="B18" s="63" t="s">
        <v>21</v>
      </c>
      <c r="C18" s="24" t="s">
        <v>2</v>
      </c>
      <c r="D18" s="44">
        <v>394</v>
      </c>
      <c r="E18" s="44">
        <v>20</v>
      </c>
      <c r="F18" s="44">
        <v>411</v>
      </c>
      <c r="G18" s="44">
        <v>5</v>
      </c>
      <c r="H18" s="44">
        <v>3</v>
      </c>
      <c r="I18" s="44">
        <v>92</v>
      </c>
      <c r="J18" s="44">
        <v>14</v>
      </c>
      <c r="K18" s="44">
        <v>688</v>
      </c>
      <c r="L18" s="44">
        <v>3</v>
      </c>
      <c r="M18" s="44">
        <v>1</v>
      </c>
      <c r="N18" s="44">
        <v>0</v>
      </c>
      <c r="O18" s="44">
        <v>172</v>
      </c>
      <c r="P18" s="44">
        <v>200</v>
      </c>
      <c r="Q18" s="44"/>
      <c r="R18" s="44">
        <v>200</v>
      </c>
      <c r="S18" s="44">
        <v>29</v>
      </c>
      <c r="T18" s="44"/>
      <c r="U18" s="48"/>
      <c r="V18" s="28"/>
    </row>
    <row r="19" spans="1:24" ht="34.5" customHeight="1" x14ac:dyDescent="0.25">
      <c r="A19" s="29"/>
      <c r="B19" s="63"/>
      <c r="C19" s="24" t="s">
        <v>3</v>
      </c>
      <c r="D19" s="44">
        <v>1821</v>
      </c>
      <c r="E19" s="44">
        <v>0</v>
      </c>
      <c r="F19" s="44"/>
      <c r="G19" s="44"/>
      <c r="H19" s="44">
        <v>0</v>
      </c>
      <c r="I19" s="44"/>
      <c r="J19" s="44"/>
      <c r="K19" s="44">
        <f>W19-K18</f>
        <v>1499</v>
      </c>
      <c r="L19" s="44">
        <f>X19-L18</f>
        <v>20</v>
      </c>
      <c r="M19" s="51"/>
      <c r="N19" s="51"/>
      <c r="O19" s="51"/>
      <c r="P19" s="51"/>
      <c r="Q19" s="51"/>
      <c r="R19" s="51"/>
      <c r="S19" s="51"/>
      <c r="T19" s="51"/>
      <c r="U19" s="52"/>
      <c r="V19" s="28"/>
      <c r="W19" s="1">
        <v>2187</v>
      </c>
      <c r="X19" s="1">
        <v>23</v>
      </c>
    </row>
    <row r="20" spans="1:24" ht="34.5" customHeight="1" x14ac:dyDescent="0.25">
      <c r="A20" s="29"/>
      <c r="B20" s="63" t="s">
        <v>34</v>
      </c>
      <c r="C20" s="24" t="s">
        <v>2</v>
      </c>
      <c r="D20" s="44">
        <v>160</v>
      </c>
      <c r="E20" s="45">
        <v>6</v>
      </c>
      <c r="F20" s="45">
        <v>93</v>
      </c>
      <c r="G20" s="45">
        <v>2</v>
      </c>
      <c r="H20" s="45">
        <v>0</v>
      </c>
      <c r="I20" s="45">
        <v>38</v>
      </c>
      <c r="J20" s="45">
        <v>5</v>
      </c>
      <c r="K20" s="45">
        <v>298</v>
      </c>
      <c r="L20" s="45">
        <v>0</v>
      </c>
      <c r="M20" s="45">
        <v>0</v>
      </c>
      <c r="N20" s="45">
        <v>0</v>
      </c>
      <c r="O20" s="45">
        <v>317</v>
      </c>
      <c r="P20" s="45">
        <v>241</v>
      </c>
      <c r="Q20" s="45"/>
      <c r="R20" s="45">
        <v>241</v>
      </c>
      <c r="S20" s="45">
        <v>57</v>
      </c>
      <c r="T20" s="45"/>
      <c r="U20" s="48"/>
      <c r="V20" s="28"/>
    </row>
    <row r="21" spans="1:24" ht="34.5" customHeight="1" x14ac:dyDescent="0.25">
      <c r="A21" s="29"/>
      <c r="B21" s="63"/>
      <c r="C21" s="24" t="s">
        <v>3</v>
      </c>
      <c r="D21" s="44">
        <v>599</v>
      </c>
      <c r="E21" s="45">
        <v>0</v>
      </c>
      <c r="F21" s="45"/>
      <c r="G21" s="45"/>
      <c r="H21" s="45">
        <v>0</v>
      </c>
      <c r="I21" s="45"/>
      <c r="J21" s="45"/>
      <c r="K21" s="45">
        <f>W21-K20</f>
        <v>746</v>
      </c>
      <c r="L21" s="45">
        <f>X21-L20</f>
        <v>0</v>
      </c>
      <c r="M21" s="51"/>
      <c r="N21" s="51"/>
      <c r="O21" s="51"/>
      <c r="P21" s="51"/>
      <c r="Q21" s="51"/>
      <c r="R21" s="51"/>
      <c r="S21" s="51"/>
      <c r="T21" s="45"/>
      <c r="U21" s="48"/>
      <c r="V21" s="28"/>
      <c r="W21" s="1">
        <v>1044</v>
      </c>
    </row>
    <row r="22" spans="1:24" ht="34.5" customHeight="1" x14ac:dyDescent="0.25">
      <c r="A22" s="29"/>
      <c r="B22" s="60" t="s">
        <v>54</v>
      </c>
      <c r="C22" s="60"/>
      <c r="D22" s="51"/>
      <c r="E22" s="51"/>
      <c r="F22" s="51"/>
      <c r="G22" s="51"/>
      <c r="H22" s="51"/>
      <c r="I22" s="51"/>
      <c r="J22" s="51"/>
      <c r="K22" s="45"/>
      <c r="L22" s="45"/>
      <c r="M22" s="45"/>
      <c r="N22" s="45"/>
      <c r="O22" s="51"/>
      <c r="P22" s="51"/>
      <c r="Q22" s="51"/>
      <c r="R22" s="51"/>
      <c r="S22" s="51"/>
      <c r="T22" s="51"/>
      <c r="U22" s="52"/>
      <c r="V22" s="28"/>
    </row>
    <row r="23" spans="1:24" ht="34.5" customHeight="1" x14ac:dyDescent="0.25">
      <c r="A23" s="29"/>
      <c r="B23" s="60" t="s">
        <v>55</v>
      </c>
      <c r="C23" s="60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45"/>
      <c r="S23" s="45"/>
      <c r="T23" s="51"/>
      <c r="U23" s="52"/>
      <c r="V23" s="28"/>
    </row>
    <row r="24" spans="1:24" ht="34.5" customHeight="1" x14ac:dyDescent="0.2">
      <c r="A24" s="27"/>
      <c r="B24" s="72" t="s">
        <v>4</v>
      </c>
      <c r="C24" s="72"/>
      <c r="D24" s="44">
        <v>5337</v>
      </c>
      <c r="E24" s="45">
        <v>4</v>
      </c>
      <c r="F24" s="45">
        <v>78</v>
      </c>
      <c r="G24" s="45">
        <v>1</v>
      </c>
      <c r="H24" s="45">
        <v>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8"/>
      <c r="V24" s="28"/>
    </row>
    <row r="25" spans="1:24" ht="16.5" customHeight="1" x14ac:dyDescent="0.3">
      <c r="A25" s="2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/>
      <c r="P25" s="2"/>
      <c r="Q25" s="2"/>
      <c r="R25" s="2"/>
      <c r="S25" s="2"/>
      <c r="T25" s="2"/>
      <c r="U25" s="2"/>
      <c r="V25" s="28"/>
    </row>
    <row r="26" spans="1:24" ht="45.75" customHeight="1" x14ac:dyDescent="0.2">
      <c r="A26" s="27"/>
      <c r="B26" s="73" t="s">
        <v>35</v>
      </c>
      <c r="C26" s="74"/>
      <c r="D26" s="75"/>
      <c r="E26" s="2"/>
      <c r="F26" s="2"/>
      <c r="G26" s="70" t="s">
        <v>17</v>
      </c>
      <c r="H26" s="70"/>
      <c r="I26" s="69" t="s">
        <v>14</v>
      </c>
      <c r="J26" s="69"/>
      <c r="K26" s="69" t="s">
        <v>48</v>
      </c>
      <c r="L26" s="69"/>
      <c r="M26" s="69" t="s">
        <v>20</v>
      </c>
      <c r="N26" s="69"/>
      <c r="O26" s="69" t="s">
        <v>21</v>
      </c>
      <c r="P26" s="69"/>
      <c r="Q26" s="69" t="s">
        <v>36</v>
      </c>
      <c r="R26" s="69"/>
      <c r="S26" s="69" t="s">
        <v>1</v>
      </c>
      <c r="T26" s="69"/>
      <c r="U26" s="37"/>
      <c r="V26" s="28"/>
    </row>
    <row r="27" spans="1:24" ht="37.5" customHeight="1" x14ac:dyDescent="0.2">
      <c r="A27" s="27"/>
      <c r="B27" s="50" t="s">
        <v>5</v>
      </c>
      <c r="C27" s="50" t="s">
        <v>57</v>
      </c>
      <c r="D27" s="53">
        <v>537</v>
      </c>
      <c r="E27" s="2"/>
      <c r="F27" s="2"/>
      <c r="G27" s="70"/>
      <c r="H27" s="70"/>
      <c r="I27" s="39" t="s">
        <v>18</v>
      </c>
      <c r="J27" s="39" t="s">
        <v>19</v>
      </c>
      <c r="K27" s="39" t="s">
        <v>18</v>
      </c>
      <c r="L27" s="39" t="s">
        <v>19</v>
      </c>
      <c r="M27" s="39" t="s">
        <v>18</v>
      </c>
      <c r="N27" s="39" t="s">
        <v>19</v>
      </c>
      <c r="O27" s="39" t="s">
        <v>18</v>
      </c>
      <c r="P27" s="39" t="s">
        <v>19</v>
      </c>
      <c r="Q27" s="39" t="s">
        <v>18</v>
      </c>
      <c r="R27" s="39" t="s">
        <v>19</v>
      </c>
      <c r="S27" s="39" t="s">
        <v>18</v>
      </c>
      <c r="T27" s="39" t="s">
        <v>19</v>
      </c>
      <c r="V27" s="28"/>
    </row>
    <row r="28" spans="1:24" ht="41.25" customHeight="1" x14ac:dyDescent="0.2">
      <c r="A28" s="27"/>
      <c r="B28" s="66" t="s">
        <v>6</v>
      </c>
      <c r="C28" s="50" t="s">
        <v>58</v>
      </c>
      <c r="D28" s="53">
        <v>115</v>
      </c>
      <c r="E28" s="2"/>
      <c r="F28" s="2"/>
      <c r="G28" s="60" t="s">
        <v>31</v>
      </c>
      <c r="H28" s="60"/>
      <c r="I28" s="44">
        <v>1035</v>
      </c>
      <c r="J28" s="44">
        <v>5</v>
      </c>
      <c r="K28" s="44">
        <v>25520</v>
      </c>
      <c r="L28" s="44">
        <v>12</v>
      </c>
      <c r="M28" s="44">
        <v>36104</v>
      </c>
      <c r="N28" s="44">
        <v>12</v>
      </c>
      <c r="O28" s="44">
        <v>3448</v>
      </c>
      <c r="P28" s="44">
        <v>0</v>
      </c>
      <c r="Q28" s="44">
        <v>1650</v>
      </c>
      <c r="R28" s="44">
        <v>7</v>
      </c>
      <c r="S28" s="47">
        <f>SUM(I28+K28+M28+O28+Q28)</f>
        <v>67757</v>
      </c>
      <c r="T28" s="47">
        <f>SUM(J28+L28+N28+P28+R28)</f>
        <v>36</v>
      </c>
      <c r="V28" s="28"/>
    </row>
    <row r="29" spans="1:24" ht="41.25" customHeight="1" x14ac:dyDescent="0.2">
      <c r="A29" s="27"/>
      <c r="B29" s="66"/>
      <c r="C29" s="50" t="s">
        <v>59</v>
      </c>
      <c r="D29" s="53">
        <v>117</v>
      </c>
      <c r="E29" s="2"/>
      <c r="F29" s="2"/>
      <c r="G29" s="60" t="s">
        <v>28</v>
      </c>
      <c r="H29" s="60"/>
      <c r="I29" s="45">
        <v>1014</v>
      </c>
      <c r="J29" s="45">
        <v>3</v>
      </c>
      <c r="K29" s="45">
        <v>20635</v>
      </c>
      <c r="L29" s="44">
        <v>10</v>
      </c>
      <c r="M29" s="44">
        <v>29529</v>
      </c>
      <c r="N29" s="44">
        <v>12</v>
      </c>
      <c r="O29" s="44">
        <v>2881</v>
      </c>
      <c r="P29" s="44">
        <v>3</v>
      </c>
      <c r="Q29" s="44">
        <v>1653</v>
      </c>
      <c r="R29" s="44">
        <v>5</v>
      </c>
      <c r="S29" s="47">
        <f t="shared" ref="S29:T33" si="2">SUM(I29+K29+M29+O29+Q29)</f>
        <v>55712</v>
      </c>
      <c r="T29" s="47">
        <f t="shared" si="2"/>
        <v>33</v>
      </c>
      <c r="V29" s="28"/>
    </row>
    <row r="30" spans="1:24" ht="41.25" customHeight="1" x14ac:dyDescent="0.2">
      <c r="A30" s="27"/>
      <c r="B30" s="66"/>
      <c r="C30" s="50" t="s">
        <v>60</v>
      </c>
      <c r="D30" s="19">
        <v>13</v>
      </c>
      <c r="E30" s="2"/>
      <c r="F30" s="2"/>
      <c r="G30" s="60" t="s">
        <v>29</v>
      </c>
      <c r="H30" s="60"/>
      <c r="I30" s="44">
        <v>10</v>
      </c>
      <c r="J30" s="44">
        <v>245</v>
      </c>
      <c r="K30" s="44">
        <v>16</v>
      </c>
      <c r="L30" s="44">
        <v>2974</v>
      </c>
      <c r="M30" s="44">
        <v>57</v>
      </c>
      <c r="N30" s="44">
        <v>5483</v>
      </c>
      <c r="O30" s="44">
        <v>14</v>
      </c>
      <c r="P30" s="44">
        <v>2235</v>
      </c>
      <c r="Q30" s="44">
        <v>16</v>
      </c>
      <c r="R30" s="44">
        <v>3090</v>
      </c>
      <c r="S30" s="47">
        <f t="shared" si="2"/>
        <v>113</v>
      </c>
      <c r="T30" s="47">
        <f t="shared" si="2"/>
        <v>14027</v>
      </c>
      <c r="V30" s="28"/>
    </row>
    <row r="31" spans="1:24" ht="41.25" customHeight="1" x14ac:dyDescent="0.3">
      <c r="A31" s="27"/>
      <c r="B31" s="66" t="s">
        <v>7</v>
      </c>
      <c r="C31" s="66"/>
      <c r="D31" s="54">
        <v>414</v>
      </c>
      <c r="E31" s="2"/>
      <c r="F31" s="2"/>
      <c r="G31" s="60" t="s">
        <v>32</v>
      </c>
      <c r="H31" s="60"/>
      <c r="I31" s="44">
        <v>683</v>
      </c>
      <c r="J31" s="44">
        <v>474</v>
      </c>
      <c r="K31" s="44">
        <v>8869</v>
      </c>
      <c r="L31" s="44">
        <v>2215</v>
      </c>
      <c r="M31" s="44">
        <v>11138</v>
      </c>
      <c r="N31" s="44">
        <v>3010</v>
      </c>
      <c r="O31" s="44">
        <v>1627</v>
      </c>
      <c r="P31" s="44">
        <v>909</v>
      </c>
      <c r="Q31" s="44">
        <v>2046</v>
      </c>
      <c r="R31" s="44">
        <v>1212</v>
      </c>
      <c r="S31" s="47">
        <f t="shared" si="2"/>
        <v>24363</v>
      </c>
      <c r="T31" s="47">
        <f t="shared" si="2"/>
        <v>7820</v>
      </c>
      <c r="V31" s="28"/>
    </row>
    <row r="32" spans="1:24" ht="41.25" customHeight="1" x14ac:dyDescent="0.2">
      <c r="A32" s="27"/>
      <c r="E32" s="2"/>
      <c r="F32" s="2"/>
      <c r="G32" s="60" t="s">
        <v>37</v>
      </c>
      <c r="H32" s="60"/>
      <c r="I32" s="44">
        <v>3385</v>
      </c>
      <c r="J32" s="44">
        <v>2958</v>
      </c>
      <c r="K32" s="44">
        <v>7354</v>
      </c>
      <c r="L32" s="44">
        <v>2930</v>
      </c>
      <c r="M32" s="44">
        <v>8168</v>
      </c>
      <c r="N32" s="44">
        <v>3225</v>
      </c>
      <c r="O32" s="44">
        <v>1113</v>
      </c>
      <c r="P32" s="44">
        <v>1007</v>
      </c>
      <c r="Q32" s="44">
        <v>1582</v>
      </c>
      <c r="R32" s="44">
        <v>1432</v>
      </c>
      <c r="S32" s="47">
        <f t="shared" si="2"/>
        <v>21602</v>
      </c>
      <c r="T32" s="47">
        <f t="shared" si="2"/>
        <v>11552</v>
      </c>
      <c r="V32" s="28"/>
    </row>
    <row r="33" spans="1:22" ht="62.25" customHeight="1" x14ac:dyDescent="0.2">
      <c r="A33" s="27"/>
      <c r="B33" s="66" t="s">
        <v>52</v>
      </c>
      <c r="C33" s="66"/>
      <c r="D33" s="46">
        <v>914</v>
      </c>
      <c r="E33" s="2"/>
      <c r="F33" s="2"/>
      <c r="G33" s="67" t="s">
        <v>43</v>
      </c>
      <c r="H33" s="67"/>
      <c r="I33" s="44">
        <v>441</v>
      </c>
      <c r="J33" s="44">
        <v>150</v>
      </c>
      <c r="K33" s="44">
        <v>2791</v>
      </c>
      <c r="L33" s="44">
        <v>537</v>
      </c>
      <c r="M33" s="44">
        <v>2773</v>
      </c>
      <c r="N33" s="44">
        <v>714</v>
      </c>
      <c r="O33" s="44">
        <v>365</v>
      </c>
      <c r="P33" s="44">
        <v>239</v>
      </c>
      <c r="Q33" s="44">
        <v>571</v>
      </c>
      <c r="R33" s="44">
        <v>387</v>
      </c>
      <c r="S33" s="47">
        <f t="shared" si="2"/>
        <v>6941</v>
      </c>
      <c r="T33" s="47">
        <f t="shared" si="2"/>
        <v>2027</v>
      </c>
      <c r="V33" s="28"/>
    </row>
    <row r="34" spans="1:22" ht="46.5" customHeight="1" x14ac:dyDescent="0.25">
      <c r="A34" s="29"/>
      <c r="B34" s="66" t="s">
        <v>51</v>
      </c>
      <c r="C34" s="66"/>
      <c r="D34" s="46">
        <v>65</v>
      </c>
      <c r="E34" s="11"/>
      <c r="F34" s="15"/>
      <c r="G34" s="15"/>
      <c r="H34" s="16"/>
      <c r="I34" s="16"/>
      <c r="J34" s="42"/>
      <c r="K34" s="17"/>
      <c r="L34" s="17"/>
      <c r="M34" s="16"/>
      <c r="N34" s="16"/>
      <c r="O34" s="42"/>
      <c r="P34" s="17"/>
      <c r="Q34" s="17"/>
      <c r="R34" s="17"/>
      <c r="S34" s="43"/>
      <c r="T34" s="43"/>
      <c r="U34" s="12"/>
      <c r="V34" s="28"/>
    </row>
    <row r="35" spans="1:22" ht="73.5" customHeight="1" x14ac:dyDescent="0.25">
      <c r="A35" s="55"/>
      <c r="B35" s="56"/>
      <c r="C35" s="56"/>
      <c r="D35" s="18"/>
      <c r="E35" s="3"/>
      <c r="F35" s="2"/>
      <c r="G35" s="68" t="s">
        <v>10</v>
      </c>
      <c r="H35" s="68"/>
      <c r="I35" s="63" t="s">
        <v>31</v>
      </c>
      <c r="J35" s="63"/>
      <c r="K35" s="63" t="s">
        <v>28</v>
      </c>
      <c r="L35" s="63"/>
      <c r="M35" s="63" t="s">
        <v>29</v>
      </c>
      <c r="N35" s="63"/>
      <c r="O35" s="63" t="s">
        <v>37</v>
      </c>
      <c r="P35" s="63"/>
      <c r="Q35" s="63" t="s">
        <v>32</v>
      </c>
      <c r="R35" s="63"/>
      <c r="S35" s="64" t="s">
        <v>43</v>
      </c>
      <c r="T35" s="65"/>
      <c r="U35" s="41" t="s">
        <v>1</v>
      </c>
      <c r="V35" s="15"/>
    </row>
    <row r="36" spans="1:22" ht="37.5" customHeight="1" x14ac:dyDescent="0.25">
      <c r="A36" s="27"/>
      <c r="B36" s="60" t="s">
        <v>16</v>
      </c>
      <c r="C36" s="60"/>
      <c r="D36" s="14"/>
      <c r="E36" s="3"/>
      <c r="F36" s="2"/>
      <c r="G36" s="60" t="s">
        <v>50</v>
      </c>
      <c r="H36" s="60"/>
      <c r="I36" s="58">
        <v>1481</v>
      </c>
      <c r="J36" s="59"/>
      <c r="K36" s="58">
        <v>1254</v>
      </c>
      <c r="L36" s="59"/>
      <c r="M36" s="58">
        <v>615</v>
      </c>
      <c r="N36" s="59"/>
      <c r="O36" s="58">
        <v>916</v>
      </c>
      <c r="P36" s="59"/>
      <c r="Q36" s="58">
        <v>780</v>
      </c>
      <c r="R36" s="59"/>
      <c r="S36" s="58">
        <v>371</v>
      </c>
      <c r="T36" s="59"/>
      <c r="U36" s="46">
        <f>SUM(I36:T36)</f>
        <v>5417</v>
      </c>
      <c r="V36" s="28"/>
    </row>
    <row r="37" spans="1:22" ht="37.5" customHeight="1" x14ac:dyDescent="0.3">
      <c r="A37" s="27"/>
      <c r="B37" s="38" t="s">
        <v>56</v>
      </c>
      <c r="E37" s="2"/>
      <c r="F37" s="2"/>
      <c r="G37" s="60" t="s">
        <v>49</v>
      </c>
      <c r="H37" s="60"/>
      <c r="I37" s="61">
        <v>21176</v>
      </c>
      <c r="J37" s="62"/>
      <c r="K37" s="61">
        <v>17906</v>
      </c>
      <c r="L37" s="62"/>
      <c r="M37" s="61">
        <v>8975</v>
      </c>
      <c r="N37" s="62"/>
      <c r="O37" s="61">
        <v>13402</v>
      </c>
      <c r="P37" s="62"/>
      <c r="Q37" s="61">
        <v>11253</v>
      </c>
      <c r="R37" s="62"/>
      <c r="S37" s="61">
        <v>5132</v>
      </c>
      <c r="T37" s="62"/>
      <c r="U37" s="46">
        <f>SUM(I37:T37)</f>
        <v>77844</v>
      </c>
      <c r="V37" s="28"/>
    </row>
    <row r="38" spans="1:22" ht="20.25" customHeight="1" x14ac:dyDescent="0.25">
      <c r="A38" s="32"/>
      <c r="B38" s="33"/>
      <c r="C38" s="33"/>
      <c r="D38" s="34"/>
      <c r="E38" s="34"/>
      <c r="F38" s="57"/>
      <c r="G38" s="57"/>
      <c r="H38" s="57"/>
      <c r="I38" s="35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6"/>
    </row>
  </sheetData>
  <mergeCells count="59">
    <mergeCell ref="B2:U2"/>
    <mergeCell ref="B3:U3"/>
    <mergeCell ref="L4:M4"/>
    <mergeCell ref="K6:M6"/>
    <mergeCell ref="B8:C9"/>
    <mergeCell ref="D8:J8"/>
    <mergeCell ref="K8:N8"/>
    <mergeCell ref="O8:Q8"/>
    <mergeCell ref="R8:S8"/>
    <mergeCell ref="G26:H27"/>
    <mergeCell ref="I26:J26"/>
    <mergeCell ref="B10:B11"/>
    <mergeCell ref="B12:B13"/>
    <mergeCell ref="B14:B15"/>
    <mergeCell ref="B16:B17"/>
    <mergeCell ref="B18:B19"/>
    <mergeCell ref="B20:B21"/>
    <mergeCell ref="B22:C22"/>
    <mergeCell ref="B23:C23"/>
    <mergeCell ref="B24:C24"/>
    <mergeCell ref="B26:D26"/>
    <mergeCell ref="K26:L26"/>
    <mergeCell ref="M26:N26"/>
    <mergeCell ref="O26:P26"/>
    <mergeCell ref="Q26:R26"/>
    <mergeCell ref="S26:T26"/>
    <mergeCell ref="B36:C36"/>
    <mergeCell ref="G35:H35"/>
    <mergeCell ref="B28:B30"/>
    <mergeCell ref="B31:C31"/>
    <mergeCell ref="B33:C33"/>
    <mergeCell ref="I35:J35"/>
    <mergeCell ref="G28:H28"/>
    <mergeCell ref="G29:H29"/>
    <mergeCell ref="G30:H30"/>
    <mergeCell ref="B34:C34"/>
    <mergeCell ref="G31:H31"/>
    <mergeCell ref="G32:H32"/>
    <mergeCell ref="G33:H33"/>
    <mergeCell ref="K35:L35"/>
    <mergeCell ref="M35:N35"/>
    <mergeCell ref="O35:P35"/>
    <mergeCell ref="Q35:R35"/>
    <mergeCell ref="S35:T35"/>
    <mergeCell ref="F38:H38"/>
    <mergeCell ref="Q36:R36"/>
    <mergeCell ref="S36:T36"/>
    <mergeCell ref="G37:H37"/>
    <mergeCell ref="I37:J37"/>
    <mergeCell ref="K37:L37"/>
    <mergeCell ref="M37:N37"/>
    <mergeCell ref="O37:P37"/>
    <mergeCell ref="Q37:R37"/>
    <mergeCell ref="S37:T37"/>
    <mergeCell ref="G36:H36"/>
    <mergeCell ref="I36:J36"/>
    <mergeCell ref="K36:L36"/>
    <mergeCell ref="M36:N36"/>
    <mergeCell ref="O36:P36"/>
  </mergeCells>
  <pageMargins left="0.26" right="0.2" top="0.44" bottom="0.55000000000000004" header="0.31496062992125984" footer="0.31496062992125984"/>
  <pageSetup paperSize="9" scale="37" orientation="landscape" horizontalDpi="4294967294" verticalDpi="0" r:id="rId1"/>
  <headerFooter>
    <oddFooter>&amp;L&amp;9OFICINA DE ESTADISTICA E INFORMATICA RED AREQUIPA CAYLLOMA</oddFooter>
  </headerFooter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20</xdr:col>
                <xdr:colOff>142875</xdr:colOff>
                <xdr:row>1</xdr:row>
                <xdr:rowOff>200025</xdr:rowOff>
              </from>
              <to>
                <xdr:col>20</xdr:col>
                <xdr:colOff>1447800</xdr:colOff>
                <xdr:row>3</xdr:row>
                <xdr:rowOff>419100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2013-09-03T17:50:29Z</cp:lastPrinted>
  <dcterms:created xsi:type="dcterms:W3CDTF">2012-09-04T19:14:20Z</dcterms:created>
  <dcterms:modified xsi:type="dcterms:W3CDTF">2015-01-26T22:22:04Z</dcterms:modified>
</cp:coreProperties>
</file>