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L11" i="3" s="1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K11" i="3" l="1"/>
</calcChain>
</file>

<file path=xl/sharedStrings.xml><?xml version="1.0" encoding="utf-8"?>
<sst xmlns="http://schemas.openxmlformats.org/spreadsheetml/2006/main" count="105" uniqueCount="65">
  <si>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</si>
  <si>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</si>
  <si>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</si>
  <si>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</si>
  <si>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</si>
  <si>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</si>
  <si>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</si>
  <si>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</si>
  <si>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</si>
  <si>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</si>
  <si>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</si>
  <si>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</si>
  <si>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</si>
  <si>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</si>
  <si>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</si>
  <si>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</si>
  <si>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</si>
  <si>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</si>
  <si>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</si>
  <si>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</si>
  <si>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</si>
  <si>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</si>
  <si>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</si>
  <si>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</si>
  <si>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</si>
  <si>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</si>
  <si>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</si>
  <si>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</si>
  <si>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</si>
  <si>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</si>
  <si>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</si>
  <si>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</si>
  <si>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</si>
  <si>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</si>
  <si>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</si>
  <si>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</si>
  <si>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</si>
  <si>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</si>
  <si>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</si>
  <si>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</si>
  <si>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</si>
  <si>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</si>
  <si>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</si>
  <si>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</si>
  <si>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</si>
  <si>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</si>
  <si>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</si>
  <si>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</si>
  <si>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</si>
  <si>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</si>
  <si>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</si>
  <si>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</si>
  <si>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</si>
  <si>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</si>
  <si>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</si>
  <si>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</si>
  <si>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</si>
  <si>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</si>
  <si>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</si>
  <si>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</si>
  <si>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</si>
  <si>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NO TIENE ASIGNADO NINGUNA RED</t>
  </si>
  <si>
    <t>ESTABLECIMIENTO QUE NO PERTENECE A NINGUNA MICRORED</t>
  </si>
  <si>
    <t>NO TIENE ASIGNADO NINGUNA RED / ESTABLECIMIENTO QUE NO PERTENECE A NINGUNA MICRORED / DE. CAMANA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</si>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</sst>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55" zoomScaleNormal="55" zoomScalePageLayoutView="70" workbookViewId="0">
      <selection activeCell="D36" sqref="D36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 t="s">
        <v>62</v>
      </c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64</v>
      </c>
      <c r="V5" s="28"/>
    </row>
    <row r="6" spans="1:24" ht="26.25" customHeight="1" x14ac:dyDescent="0.3">
      <c r="A6" s="27"/>
      <c r="B6" s="4" t="s">
        <v>0</v>
      </c>
      <c r="C6" s="20" t="s">
        <v>61</v>
      </c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63</v>
      </c>
      <c r="O6" s="21"/>
      <c r="P6" s="22"/>
      <c r="Q6" s="22"/>
      <c r="R6" s="7"/>
      <c r="S6" s="4" t="s">
        <v>12</v>
      </c>
      <c r="T6" s="4"/>
      <c r="U6" s="8">
        <v>2014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106</v>
      </c>
      <c r="E10" s="9">
        <f t="shared" ref="E10:U10" si="0">SUM(E12+E14+E16+E18+E20)</f>
        <v>4</v>
      </c>
      <c r="F10" s="9">
        <f t="shared" si="0"/>
        <v>209</v>
      </c>
      <c r="G10" s="9">
        <f t="shared" si="0"/>
        <v>13</v>
      </c>
      <c r="H10" s="9">
        <f t="shared" si="0"/>
        <v>0</v>
      </c>
      <c r="I10" s="9">
        <f t="shared" si="0"/>
        <v>0</v>
      </c>
      <c r="J10" s="9">
        <f t="shared" si="0"/>
        <v>0</v>
      </c>
      <c r="K10" s="9">
        <f t="shared" si="0"/>
        <v>0</v>
      </c>
      <c r="L10" s="9">
        <f t="shared" si="0"/>
        <v>0</v>
      </c>
      <c r="M10" s="9">
        <f t="shared" si="0"/>
        <v>0</v>
      </c>
      <c r="N10" s="9">
        <f t="shared" si="0"/>
        <v>0</v>
      </c>
      <c r="O10" s="9">
        <f t="shared" si="0"/>
        <v>67</v>
      </c>
      <c r="P10" s="9">
        <f t="shared" si="0"/>
        <v>68</v>
      </c>
      <c r="Q10" s="9">
        <f t="shared" si="0"/>
        <v>0</v>
      </c>
      <c r="R10" s="9">
        <f t="shared" si="0"/>
        <v>68</v>
      </c>
      <c r="S10" s="9">
        <f t="shared" si="0"/>
        <v>0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275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387</v>
      </c>
      <c r="L11" s="9">
        <f t="shared" si="1"/>
        <v>4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5</v>
      </c>
      <c r="E12" s="44">
        <v>1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0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0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5</v>
      </c>
      <c r="L13" s="44">
        <f>X13-L12</f>
        <v>0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5</v>
      </c>
      <c r="X13" s="1">
        <v>0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60</v>
      </c>
      <c r="E14" s="44">
        <v>0</v>
      </c>
      <c r="F14" s="44">
        <v>36</v>
      </c>
      <c r="G14" s="44">
        <v>3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/>
      <c r="R14" s="44">
        <v>0</v>
      </c>
      <c r="S14" s="44">
        <v>0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74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139</v>
      </c>
      <c r="L15" s="44">
        <f>X15-L14</f>
        <v>0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139</v>
      </c>
      <c r="X15" s="1">
        <v>0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33</v>
      </c>
      <c r="E16" s="44">
        <v>3</v>
      </c>
      <c r="F16" s="44">
        <v>148</v>
      </c>
      <c r="G16" s="44">
        <v>10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3</v>
      </c>
      <c r="P16" s="44">
        <v>3</v>
      </c>
      <c r="Q16" s="44"/>
      <c r="R16" s="44">
        <v>3</v>
      </c>
      <c r="S16" s="44">
        <v>0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176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212</v>
      </c>
      <c r="L17" s="44">
        <f>X17-L16</f>
        <v>3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212</v>
      </c>
      <c r="X17" s="1">
        <v>3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6</v>
      </c>
      <c r="E18" s="44">
        <v>0</v>
      </c>
      <c r="F18" s="44">
        <v>22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22</v>
      </c>
      <c r="P18" s="44">
        <v>22</v>
      </c>
      <c r="Q18" s="44"/>
      <c r="R18" s="44">
        <v>22</v>
      </c>
      <c r="S18" s="44">
        <v>0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21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25</v>
      </c>
      <c r="L19" s="44">
        <f>X19-L18</f>
        <v>1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25</v>
      </c>
      <c r="X19" s="1">
        <v>1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2</v>
      </c>
      <c r="E20" s="45">
        <v>0</v>
      </c>
      <c r="F20" s="45">
        <v>3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42</v>
      </c>
      <c r="P20" s="45">
        <v>43</v>
      </c>
      <c r="Q20" s="45"/>
      <c r="R20" s="45">
        <v>43</v>
      </c>
      <c r="S20" s="45">
        <v>0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4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6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6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68</v>
      </c>
      <c r="E24" s="45">
        <v>0</v>
      </c>
      <c r="F24" s="45">
        <v>0</v>
      </c>
      <c r="G24" s="45">
        <v>0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3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2</v>
      </c>
      <c r="E28" s="2"/>
      <c r="F28" s="2"/>
      <c r="G28" s="60" t="s">
        <v>31</v>
      </c>
      <c r="H28" s="60"/>
      <c r="I28" s="44">
        <v>65</v>
      </c>
      <c r="J28" s="44">
        <v>0</v>
      </c>
      <c r="K28" s="44">
        <v>326</v>
      </c>
      <c r="L28" s="44">
        <v>0</v>
      </c>
      <c r="M28" s="44">
        <v>392</v>
      </c>
      <c r="N28" s="44">
        <v>0</v>
      </c>
      <c r="O28" s="44">
        <v>44</v>
      </c>
      <c r="P28" s="44">
        <v>0</v>
      </c>
      <c r="Q28" s="44">
        <v>8</v>
      </c>
      <c r="R28" s="44">
        <v>0</v>
      </c>
      <c r="S28" s="47">
        <f>SUM(I28+K28+M28+O28+Q28)</f>
        <v>835</v>
      </c>
      <c r="T28" s="47">
        <f>SUM(J28+L28+N28+P28+R28)</f>
        <v>0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4</v>
      </c>
      <c r="E29" s="2"/>
      <c r="F29" s="2"/>
      <c r="G29" s="60" t="s">
        <v>28</v>
      </c>
      <c r="H29" s="60"/>
      <c r="I29" s="45">
        <v>38</v>
      </c>
      <c r="J29" s="45">
        <v>0</v>
      </c>
      <c r="K29" s="45">
        <v>286</v>
      </c>
      <c r="L29" s="44">
        <v>0</v>
      </c>
      <c r="M29" s="44">
        <v>366</v>
      </c>
      <c r="N29" s="44">
        <v>0</v>
      </c>
      <c r="O29" s="44">
        <v>41</v>
      </c>
      <c r="P29" s="44">
        <v>0</v>
      </c>
      <c r="Q29" s="44">
        <v>9</v>
      </c>
      <c r="R29" s="44">
        <v>0</v>
      </c>
      <c r="S29" s="47">
        <f t="shared" ref="S29:T33" si="2">SUM(I29+K29+M29+O29+Q29)</f>
        <v>740</v>
      </c>
      <c r="T29" s="47">
        <f t="shared" si="2"/>
        <v>0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0</v>
      </c>
      <c r="E30" s="2"/>
      <c r="F30" s="2"/>
      <c r="G30" s="60" t="s">
        <v>29</v>
      </c>
      <c r="H30" s="60"/>
      <c r="I30" s="44">
        <v>0</v>
      </c>
      <c r="J30" s="44">
        <v>1</v>
      </c>
      <c r="K30" s="44">
        <v>1</v>
      </c>
      <c r="L30" s="44">
        <v>0</v>
      </c>
      <c r="M30" s="44">
        <v>2</v>
      </c>
      <c r="N30" s="44">
        <v>15</v>
      </c>
      <c r="O30" s="44">
        <v>1</v>
      </c>
      <c r="P30" s="44">
        <v>38</v>
      </c>
      <c r="Q30" s="44">
        <v>0</v>
      </c>
      <c r="R30" s="44">
        <v>66</v>
      </c>
      <c r="S30" s="47">
        <f t="shared" si="2"/>
        <v>4</v>
      </c>
      <c r="T30" s="47">
        <f t="shared" si="2"/>
        <v>120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1</v>
      </c>
      <c r="E31" s="2"/>
      <c r="F31" s="2"/>
      <c r="G31" s="60" t="s">
        <v>32</v>
      </c>
      <c r="H31" s="60"/>
      <c r="I31" s="44">
        <v>47</v>
      </c>
      <c r="J31" s="44">
        <v>22</v>
      </c>
      <c r="K31" s="44">
        <v>254</v>
      </c>
      <c r="L31" s="44">
        <v>0</v>
      </c>
      <c r="M31" s="44">
        <v>264</v>
      </c>
      <c r="N31" s="44">
        <v>17</v>
      </c>
      <c r="O31" s="44">
        <v>26</v>
      </c>
      <c r="P31" s="44">
        <v>6</v>
      </c>
      <c r="Q31" s="44">
        <v>5</v>
      </c>
      <c r="R31" s="44">
        <v>3</v>
      </c>
      <c r="S31" s="47">
        <f t="shared" si="2"/>
        <v>596</v>
      </c>
      <c r="T31" s="47">
        <f t="shared" si="2"/>
        <v>48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41</v>
      </c>
      <c r="J32" s="44">
        <v>88</v>
      </c>
      <c r="K32" s="44">
        <v>189</v>
      </c>
      <c r="L32" s="44">
        <v>0</v>
      </c>
      <c r="M32" s="44">
        <v>220</v>
      </c>
      <c r="N32" s="44">
        <v>13</v>
      </c>
      <c r="O32" s="44">
        <v>21</v>
      </c>
      <c r="P32" s="44">
        <v>12</v>
      </c>
      <c r="Q32" s="44">
        <v>3</v>
      </c>
      <c r="R32" s="44">
        <v>13</v>
      </c>
      <c r="S32" s="47">
        <f t="shared" si="2"/>
        <v>474</v>
      </c>
      <c r="T32" s="47">
        <f t="shared" si="2"/>
        <v>126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2</v>
      </c>
      <c r="E33" s="2"/>
      <c r="F33" s="2"/>
      <c r="G33" s="67" t="s">
        <v>43</v>
      </c>
      <c r="H33" s="67"/>
      <c r="I33" s="44">
        <v>0</v>
      </c>
      <c r="J33" s="44">
        <v>0</v>
      </c>
      <c r="K33" s="44">
        <v>4</v>
      </c>
      <c r="L33" s="44">
        <v>0</v>
      </c>
      <c r="M33" s="44">
        <v>10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7">
        <f t="shared" si="2"/>
        <v>14</v>
      </c>
      <c r="T33" s="47">
        <f t="shared" si="2"/>
        <v>0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0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17</v>
      </c>
      <c r="J36" s="59"/>
      <c r="K36" s="58">
        <v>16</v>
      </c>
      <c r="L36" s="59"/>
      <c r="M36" s="58">
        <v>4</v>
      </c>
      <c r="N36" s="59"/>
      <c r="O36" s="58">
        <v>23</v>
      </c>
      <c r="P36" s="59"/>
      <c r="Q36" s="58">
        <v>12</v>
      </c>
      <c r="R36" s="59"/>
      <c r="S36" s="58">
        <v>0</v>
      </c>
      <c r="T36" s="59"/>
      <c r="U36" s="46">
        <f>SUM(I36:T36)</f>
        <v>72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352</v>
      </c>
      <c r="J37" s="62"/>
      <c r="K37" s="61">
        <v>335</v>
      </c>
      <c r="L37" s="62"/>
      <c r="M37" s="61">
        <v>99</v>
      </c>
      <c r="N37" s="62"/>
      <c r="O37" s="61">
        <v>313</v>
      </c>
      <c r="P37" s="62"/>
      <c r="Q37" s="61">
        <v>197</v>
      </c>
      <c r="R37" s="62"/>
      <c r="S37" s="61">
        <v>0</v>
      </c>
      <c r="T37" s="62"/>
      <c r="U37" s="46">
        <f>SUM(I37:T37)</f>
        <v>1296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2013-09-03T17:50:29Z</cp:lastPrinted>
  <dcterms:created xsi:type="dcterms:W3CDTF">2012-09-04T19:14:20Z</dcterms:created>
  <dcterms:modified xsi:type="dcterms:W3CDTF">2015-01-26T22:40:37Z</dcterms:modified>
</cp:coreProperties>
</file>