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<sst xmlns="http://schemas.openxmlformats.org/spreadsheetml/2006/main" count="104" uniqueCount="63">
  <si>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</si>
  <si>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</si>
  <si>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</si>
  <si>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</si>
  <si>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</si>
  <si>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</si>
  <si>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</si>
  <si>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</si>
  <si>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</si>
  <si>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</si>
  <si>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</si>
  <si>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</si>
  <si>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</si>
  <si>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</si>
  <si>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</si>
  <si>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</si>
  <si>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</si>
  <si>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</si>
  <si>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</si>
  <si>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</si>
  <si>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</si>
  <si>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</si>
  <si>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</si>
  <si>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</si>
  <si>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</si>
  <si>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</si>
  <si>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</si>
  <si>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</si>
  <si>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</si>
  <si>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</si>
  <si>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</si>
  <si>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</si>
  <si>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</si>
  <si>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</si>
  <si>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</si>
  <si>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</si>
  <si>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</si>
  <si>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</si>
  <si>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</si>
  <si>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</si>
  <si>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</si>
  <si>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</si>
  <si>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</si>
  <si>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</si>
  <si>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</si>
  <si>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</si>
  <si>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</si>
  <si>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</si>
  <si>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</si>
  <si>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</si>
  <si>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</si>
  <si>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</si>
  <si>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</si>
  <si>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</si>
  <si>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</si>
  <si>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</si>
  <si>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</si>
  <si>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</si>
  <si>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</si>
  <si>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</si>
  <si>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</si>
  <si>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AREQUIPA CAYLLOMA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</si>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</sst>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/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62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61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8175</v>
      </c>
      <c r="E10" s="9">
        <f t="shared" ref="E10:U10" si="0">SUM(E12+E14+E16+E18+E20)</f>
        <v>233</v>
      </c>
      <c r="F10" s="9">
        <f t="shared" si="0"/>
        <v>5260</v>
      </c>
      <c r="G10" s="9">
        <f t="shared" si="0"/>
        <v>86</v>
      </c>
      <c r="H10" s="9">
        <f t="shared" si="0"/>
        <v>0</v>
      </c>
      <c r="I10" s="9">
        <f t="shared" si="0"/>
        <v>437</v>
      </c>
      <c r="J10" s="9">
        <f t="shared" si="0"/>
        <v>35</v>
      </c>
      <c r="K10" s="9">
        <f t="shared" si="0"/>
        <v>13310</v>
      </c>
      <c r="L10" s="9">
        <f t="shared" si="0"/>
        <v>33</v>
      </c>
      <c r="M10" s="9">
        <f t="shared" si="0"/>
        <v>1</v>
      </c>
      <c r="N10" s="9">
        <f t="shared" si="0"/>
        <v>0</v>
      </c>
      <c r="O10" s="9">
        <f t="shared" si="0"/>
        <v>0</v>
      </c>
      <c r="P10" s="9">
        <f t="shared" si="0"/>
        <v>0</v>
      </c>
      <c r="Q10" s="9">
        <f t="shared" si="0"/>
        <v>0</v>
      </c>
      <c r="R10" s="9">
        <f t="shared" si="0"/>
        <v>0</v>
      </c>
      <c r="S10" s="9">
        <f t="shared" si="0"/>
        <v>83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19187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16040</v>
      </c>
      <c r="L11" s="9">
        <f t="shared" si="1"/>
        <v>65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225</v>
      </c>
      <c r="E12" s="44">
        <v>2</v>
      </c>
      <c r="F12" s="44">
        <v>11</v>
      </c>
      <c r="G12" s="44">
        <v>0</v>
      </c>
      <c r="H12" s="44">
        <v>0</v>
      </c>
      <c r="I12" s="44">
        <v>1</v>
      </c>
      <c r="J12" s="44">
        <v>1</v>
      </c>
      <c r="K12" s="44">
        <v>267</v>
      </c>
      <c r="L12" s="44">
        <v>1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2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61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163</v>
      </c>
      <c r="L13" s="44">
        <f>X13-L12</f>
        <v>1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430</v>
      </c>
      <c r="X13" s="1">
        <v>2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4593</v>
      </c>
      <c r="E14" s="44">
        <v>84</v>
      </c>
      <c r="F14" s="44">
        <v>1195</v>
      </c>
      <c r="G14" s="44">
        <v>23</v>
      </c>
      <c r="H14" s="44">
        <v>0</v>
      </c>
      <c r="I14" s="44">
        <v>97</v>
      </c>
      <c r="J14" s="44">
        <v>17</v>
      </c>
      <c r="K14" s="44">
        <v>4982</v>
      </c>
      <c r="L14" s="44">
        <v>8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12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5266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5635</v>
      </c>
      <c r="L15" s="44">
        <f>X15-L14</f>
        <v>14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10617</v>
      </c>
      <c r="X15" s="1">
        <v>22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2991</v>
      </c>
      <c r="E16" s="44">
        <v>131</v>
      </c>
      <c r="F16" s="44">
        <v>3707</v>
      </c>
      <c r="G16" s="44">
        <v>60</v>
      </c>
      <c r="H16" s="44">
        <v>0</v>
      </c>
      <c r="I16" s="44">
        <v>280</v>
      </c>
      <c r="J16" s="44">
        <v>15</v>
      </c>
      <c r="K16" s="44">
        <v>7141</v>
      </c>
      <c r="L16" s="44">
        <v>22</v>
      </c>
      <c r="M16" s="44">
        <v>1</v>
      </c>
      <c r="N16" s="44">
        <v>0</v>
      </c>
      <c r="O16" s="44">
        <v>0</v>
      </c>
      <c r="P16" s="44">
        <v>0</v>
      </c>
      <c r="Q16" s="44"/>
      <c r="R16" s="44">
        <v>0</v>
      </c>
      <c r="S16" s="44">
        <v>38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12145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8948</v>
      </c>
      <c r="L17" s="44">
        <f>X17-L16</f>
        <v>44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16089</v>
      </c>
      <c r="X17" s="1">
        <v>66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258</v>
      </c>
      <c r="E18" s="44">
        <v>13</v>
      </c>
      <c r="F18" s="44">
        <v>289</v>
      </c>
      <c r="G18" s="44">
        <v>3</v>
      </c>
      <c r="H18" s="44">
        <v>0</v>
      </c>
      <c r="I18" s="44">
        <v>48</v>
      </c>
      <c r="J18" s="44">
        <v>2</v>
      </c>
      <c r="K18" s="44">
        <v>658</v>
      </c>
      <c r="L18" s="44">
        <v>2</v>
      </c>
      <c r="M18" s="44">
        <v>0</v>
      </c>
      <c r="N18" s="44">
        <v>0</v>
      </c>
      <c r="O18" s="44">
        <v>0</v>
      </c>
      <c r="P18" s="44">
        <v>0</v>
      </c>
      <c r="Q18" s="44"/>
      <c r="R18" s="44">
        <v>0</v>
      </c>
      <c r="S18" s="44">
        <v>9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1315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914</v>
      </c>
      <c r="L19" s="44">
        <f>X19-L18</f>
        <v>6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1572</v>
      </c>
      <c r="X19" s="1">
        <v>8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108</v>
      </c>
      <c r="E20" s="45">
        <v>3</v>
      </c>
      <c r="F20" s="45">
        <v>58</v>
      </c>
      <c r="G20" s="45">
        <v>0</v>
      </c>
      <c r="H20" s="45">
        <v>0</v>
      </c>
      <c r="I20" s="45">
        <v>11</v>
      </c>
      <c r="J20" s="45">
        <v>0</v>
      </c>
      <c r="K20" s="45">
        <v>262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/>
      <c r="R20" s="45">
        <v>0</v>
      </c>
      <c r="S20" s="45">
        <v>22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400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380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642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4055</v>
      </c>
      <c r="E24" s="45">
        <v>3</v>
      </c>
      <c r="F24" s="45">
        <v>35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225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61</v>
      </c>
      <c r="E28" s="2"/>
      <c r="F28" s="2"/>
      <c r="G28" s="60" t="s">
        <v>31</v>
      </c>
      <c r="H28" s="60"/>
      <c r="I28" s="44">
        <v>606</v>
      </c>
      <c r="J28" s="44">
        <v>0</v>
      </c>
      <c r="K28" s="44">
        <v>18763</v>
      </c>
      <c r="L28" s="44">
        <v>0</v>
      </c>
      <c r="M28" s="44">
        <v>26464</v>
      </c>
      <c r="N28" s="44">
        <v>0</v>
      </c>
      <c r="O28" s="44">
        <v>2524</v>
      </c>
      <c r="P28" s="44">
        <v>0</v>
      </c>
      <c r="Q28" s="44">
        <v>1013</v>
      </c>
      <c r="R28" s="44">
        <v>0</v>
      </c>
      <c r="S28" s="47">
        <f>SUM(I28+K28+M28+O28+Q28)</f>
        <v>49370</v>
      </c>
      <c r="T28" s="47">
        <f>SUM(J28+L28+N28+P28+R28)</f>
        <v>0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33</v>
      </c>
      <c r="E29" s="2"/>
      <c r="F29" s="2"/>
      <c r="G29" s="60" t="s">
        <v>28</v>
      </c>
      <c r="H29" s="60"/>
      <c r="I29" s="45">
        <v>593</v>
      </c>
      <c r="J29" s="45">
        <v>0</v>
      </c>
      <c r="K29" s="45">
        <v>15003</v>
      </c>
      <c r="L29" s="44">
        <v>1</v>
      </c>
      <c r="M29" s="44">
        <v>21120</v>
      </c>
      <c r="N29" s="44">
        <v>1</v>
      </c>
      <c r="O29" s="44">
        <v>2021</v>
      </c>
      <c r="P29" s="44">
        <v>0</v>
      </c>
      <c r="Q29" s="44">
        <v>922</v>
      </c>
      <c r="R29" s="44">
        <v>0</v>
      </c>
      <c r="S29" s="47">
        <f t="shared" ref="S29:T33" si="2">SUM(I29+K29+M29+O29+Q29)</f>
        <v>39659</v>
      </c>
      <c r="T29" s="47">
        <f t="shared" si="2"/>
        <v>2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1</v>
      </c>
      <c r="E30" s="2"/>
      <c r="F30" s="2"/>
      <c r="G30" s="60" t="s">
        <v>29</v>
      </c>
      <c r="H30" s="60"/>
      <c r="I30" s="44">
        <v>0</v>
      </c>
      <c r="J30" s="44">
        <v>34</v>
      </c>
      <c r="K30" s="44">
        <v>0</v>
      </c>
      <c r="L30" s="44">
        <v>1802</v>
      </c>
      <c r="M30" s="44">
        <v>0</v>
      </c>
      <c r="N30" s="44">
        <v>2926</v>
      </c>
      <c r="O30" s="44">
        <v>0</v>
      </c>
      <c r="P30" s="44">
        <v>1173</v>
      </c>
      <c r="Q30" s="44">
        <v>0</v>
      </c>
      <c r="R30" s="44">
        <v>1546</v>
      </c>
      <c r="S30" s="47">
        <f t="shared" si="2"/>
        <v>0</v>
      </c>
      <c r="T30" s="47">
        <f t="shared" si="2"/>
        <v>7481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7</v>
      </c>
      <c r="E31" s="2"/>
      <c r="F31" s="2"/>
      <c r="G31" s="60" t="s">
        <v>32</v>
      </c>
      <c r="H31" s="60"/>
      <c r="I31" s="44">
        <v>212</v>
      </c>
      <c r="J31" s="44">
        <v>116</v>
      </c>
      <c r="K31" s="44">
        <v>5221</v>
      </c>
      <c r="L31" s="44">
        <v>1232</v>
      </c>
      <c r="M31" s="44">
        <v>6602</v>
      </c>
      <c r="N31" s="44">
        <v>1359</v>
      </c>
      <c r="O31" s="44">
        <v>1027</v>
      </c>
      <c r="P31" s="44">
        <v>429</v>
      </c>
      <c r="Q31" s="44">
        <v>1198</v>
      </c>
      <c r="R31" s="44">
        <v>556</v>
      </c>
      <c r="S31" s="47">
        <f t="shared" si="2"/>
        <v>14260</v>
      </c>
      <c r="T31" s="47">
        <f t="shared" si="2"/>
        <v>3692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1811</v>
      </c>
      <c r="J32" s="44">
        <v>1434</v>
      </c>
      <c r="K32" s="44">
        <v>4197</v>
      </c>
      <c r="L32" s="44">
        <v>1825</v>
      </c>
      <c r="M32" s="44">
        <v>4177</v>
      </c>
      <c r="N32" s="44">
        <v>1543</v>
      </c>
      <c r="O32" s="44">
        <v>651</v>
      </c>
      <c r="P32" s="44">
        <v>498</v>
      </c>
      <c r="Q32" s="44">
        <v>947</v>
      </c>
      <c r="R32" s="44">
        <v>731</v>
      </c>
      <c r="S32" s="47">
        <f t="shared" si="2"/>
        <v>11783</v>
      </c>
      <c r="T32" s="47">
        <f t="shared" si="2"/>
        <v>6031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7</v>
      </c>
      <c r="E33" s="2"/>
      <c r="F33" s="2"/>
      <c r="G33" s="67" t="s">
        <v>43</v>
      </c>
      <c r="H33" s="67"/>
      <c r="I33" s="44">
        <v>187</v>
      </c>
      <c r="J33" s="44">
        <v>41</v>
      </c>
      <c r="K33" s="44">
        <v>1711</v>
      </c>
      <c r="L33" s="44">
        <v>313</v>
      </c>
      <c r="M33" s="44">
        <v>1613</v>
      </c>
      <c r="N33" s="44">
        <v>304</v>
      </c>
      <c r="O33" s="44">
        <v>240</v>
      </c>
      <c r="P33" s="44">
        <v>125</v>
      </c>
      <c r="Q33" s="44">
        <v>353</v>
      </c>
      <c r="R33" s="44">
        <v>210</v>
      </c>
      <c r="S33" s="47">
        <f t="shared" si="2"/>
        <v>4104</v>
      </c>
      <c r="T33" s="47">
        <f t="shared" si="2"/>
        <v>993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53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1173</v>
      </c>
      <c r="J36" s="59"/>
      <c r="K36" s="58">
        <v>945</v>
      </c>
      <c r="L36" s="59"/>
      <c r="M36" s="58">
        <v>444</v>
      </c>
      <c r="N36" s="59"/>
      <c r="O36" s="58">
        <v>632</v>
      </c>
      <c r="P36" s="59"/>
      <c r="Q36" s="58">
        <v>553</v>
      </c>
      <c r="R36" s="59"/>
      <c r="S36" s="58">
        <v>281</v>
      </c>
      <c r="T36" s="59"/>
      <c r="U36" s="46">
        <f>SUM(I36:T36)</f>
        <v>4028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16236</v>
      </c>
      <c r="J37" s="62"/>
      <c r="K37" s="61">
        <v>13072</v>
      </c>
      <c r="L37" s="62"/>
      <c r="M37" s="61">
        <v>6419</v>
      </c>
      <c r="N37" s="62"/>
      <c r="O37" s="61">
        <v>9134</v>
      </c>
      <c r="P37" s="62"/>
      <c r="Q37" s="61">
        <v>7910</v>
      </c>
      <c r="R37" s="62"/>
      <c r="S37" s="61">
        <v>3731</v>
      </c>
      <c r="T37" s="62"/>
      <c r="U37" s="46">
        <f>SUM(I37:T37)</f>
        <v>56502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2015-01-26T22:29:16Z</dcterms:modified>
</cp:coreProperties>
</file>