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Y56" i="55" s="1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Y125" i="55" s="1"/>
  <c r="W118" i="55"/>
  <c r="W125" i="55" s="1"/>
  <c r="V118" i="55"/>
  <c r="T118" i="55"/>
  <c r="S118" i="55"/>
  <c r="Q118" i="55"/>
  <c r="P118" i="55"/>
  <c r="N118" i="55"/>
  <c r="N125" i="55" s="1"/>
  <c r="M118" i="55"/>
  <c r="M125" i="55" s="1"/>
  <c r="K118" i="55"/>
  <c r="J118" i="55"/>
  <c r="J125" i="55" s="1"/>
  <c r="H118" i="55"/>
  <c r="G118" i="55"/>
  <c r="E118" i="55"/>
  <c r="D118" i="55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V55" i="55"/>
  <c r="Y55" i="55" s="1"/>
  <c r="V54" i="55"/>
  <c r="Y54" i="55" s="1"/>
  <c r="S53" i="55"/>
  <c r="S52" i="55" s="1"/>
  <c r="P53" i="55"/>
  <c r="P52" i="55" s="1"/>
  <c r="M53" i="55"/>
  <c r="M52" i="55" s="1"/>
  <c r="J53" i="55"/>
  <c r="G53" i="55"/>
  <c r="G52" i="55" s="1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2" i="55" s="1"/>
  <c r="Y42" i="55" s="1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/>
  <c r="S125" i="55" l="1"/>
  <c r="K125" i="55"/>
  <c r="H125" i="55"/>
  <c r="G125" i="55"/>
  <c r="V125" i="55"/>
  <c r="T125" i="55"/>
  <c r="Q125" i="55"/>
  <c r="P125" i="55"/>
  <c r="E125" i="55"/>
  <c r="D125" i="55"/>
  <c r="P81" i="55"/>
  <c r="V85" i="55"/>
  <c r="Y85" i="55" s="1"/>
  <c r="S81" i="55"/>
  <c r="M81" i="55"/>
  <c r="V53" i="55"/>
  <c r="Y53" i="55" s="1"/>
  <c r="J81" i="55"/>
  <c r="J52" i="55"/>
  <c r="V52" i="55" s="1"/>
  <c r="Y52" i="55" s="1"/>
  <c r="V21" i="55"/>
  <c r="V25" i="55" s="1"/>
  <c r="V96" i="55"/>
  <c r="Y97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E126" i="55" l="1"/>
  <c r="D126" i="55"/>
  <c r="Y107" i="55"/>
  <c r="V81" i="55"/>
  <c r="Y81" i="55" s="1"/>
  <c r="J60" i="55"/>
  <c r="J68" i="55" s="1"/>
  <c r="Y102" i="55"/>
  <c r="Y98" i="55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D127" i="55" l="1"/>
  <c r="G60" i="55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G71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I89" i="53"/>
  <c r="L103" i="53"/>
  <c r="M103" i="53" s="1"/>
  <c r="L57" i="53"/>
  <c r="M57" i="53" s="1"/>
  <c r="H89" i="53"/>
  <c r="L79" i="53"/>
  <c r="M79" i="53" s="1"/>
  <c r="J89" i="53"/>
  <c r="Y23" i="55"/>
  <c r="Y24" i="55"/>
  <c r="L104" i="53"/>
  <c r="M104" i="53" s="1"/>
  <c r="L43" i="53"/>
  <c r="M43" i="53" s="1"/>
  <c r="G89" i="53"/>
  <c r="L71" i="53"/>
  <c r="M71" i="53" s="1"/>
  <c r="L89" i="53" l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<sst xmlns="http://schemas.openxmlformats.org/spreadsheetml/2006/main" count="530" uniqueCount="278">
  <si>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</si>
  <si>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</si>
  <si>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</si>
  <si>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</si>
  <si>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</si>
  <si>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</si>
  <si>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</si>
  <si>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</si>
  <si>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</si>
  <si>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</si>
  <si>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</si>
  <si>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</si>
  <si>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</si>
  <si>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</si>
  <si>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</si>
  <si>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</si>
  <si>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</si>
  <si>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</si>
  <si>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</si>
  <si>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</si>
  <si>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</si>
  <si>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</si>
  <si>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</si>
  <si>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</si>
  <si>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</si>
  <si>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</si>
  <si>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</si>
  <si>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</si>
  <si>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</si>
  <si>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</si>
  <si>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</si>
  <si>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</si>
  <si>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</si>
  <si>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</si>
  <si>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</si>
  <si>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</si>
  <si>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</si>
  <si>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</si>
  <si>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</si>
  <si>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</si>
  <si>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</si>
  <si>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</si>
  <si>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</si>
  <si>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</si>
  <si>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</si>
  <si>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</si>
  <si>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</si>
  <si>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</si>
  <si>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</si>
  <si>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</si>
  <si>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</si>
  <si>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</si>
  <si>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</si>
  <si>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</si>
  <si>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</si>
  <si>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</si>
  <si>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</si>
  <si>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</si>
  <si>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</si>
  <si>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</si>
  <si>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</si>
  <si>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</si>
  <si>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</si>
  <si>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</si>
  <si>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</si>
  <si>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</si>
  <si>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</si>
  <si>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</si>
  <si>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</si>
  <si>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</si>
  <si>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</si>
  <si>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</si>
  <si>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</si>
  <si>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</si>
  <si>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</si>
  <si>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</si>
  <si>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</si>
  <si>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</si>
  <si>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</si>
  <si>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</si>
  <si>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</si>
  <si>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</si>
  <si>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</si>
  <si>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</si>
  <si>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</si>
  <si>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</si>
  <si>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</si>
  <si>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</si>
  <si>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</si>
  <si>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</si>
  <si>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</si>
  <si>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</si>
  <si>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</si>
  <si>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</si>
  <si>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</si>
  <si>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</si>
  <si>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</si>
  <si>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</si>
  <si>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</si>
  <si>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</si>
  <si>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</si>
  <si>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</si>
  <si>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</si>
  <si>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</si>
  <si>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</si>
  <si>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</si>
  <si>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</si>
  <si>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</si>
  <si>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</si>
  <si>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</si>
  <si>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</si>
  <si>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</si>
  <si>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</si>
  <si>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</si>
  <si>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</si>
  <si>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</si>
  <si>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</si>
  <si>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</si>
  <si>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</si>
  <si>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</si>
  <si>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</si>
  <si>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</si>
  <si>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</si>
  <si>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</si>
  <si>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</si>
  <si>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</si>
  <si>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</si>
  <si>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</si>
  <si>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</si>
  <si>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</si>
  <si>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</si>
  <si>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</si>
  <si>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</si>
  <si>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</si>
  <si>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</si>
  <si>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</si>
  <si>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</si>
  <si>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</si>
  <si>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</si>
  <si>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</si>
  <si>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</si>
  <si>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</si>
  <si>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</si>
  <si>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</si>
  <si>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</si>
  <si>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</si>
  <si>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</si>
  <si>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</si>
  <si>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</si>
  <si>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</si>
  <si>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</si>
  <si>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</si>
  <si>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</si>
  <si>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</si>
  <si>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</si>
  <si>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</si>
  <si>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</si>
  <si>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</si>
  <si>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</si>
  <si>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</si>
  <si>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</si>
  <si>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</si>
  <si>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</si>
  <si>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</si>
  <si>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</si>
  <si>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</si>
  <si>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</si>
  <si>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</si>
  <si>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</si>
  <si>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</si>
  <si>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</si>
  <si>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</si>
  <si>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</si>
  <si>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</si>
  <si>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</si>
  <si>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</si>
  <si>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</si>
  <si>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</si>
  <si>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</si>
  <si>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</si>
  <si>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</si>
  <si>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</si>
  <si>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</si>
  <si>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</si>
  <si>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</si>
  <si>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</si>
  <si>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</si>
  <si>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</si>
  <si>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</si>
  <si>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</si>
  <si>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</si>
  <si>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</si>
  <si>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</si>
  <si>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</si>
  <si>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</si>
  <si>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</si>
  <si>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</si>
  <si>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</si>
  <si>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</si>
  <si>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</si>
  <si>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</si>
  <si>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</si>
  <si>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</si>
  <si>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</si>
  <si>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</si>
  <si>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</si>
  <si>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</si>
  <si>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</si>
  <si>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</si>
  <si>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</si>
  <si>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</si>
  <si>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</si>
  <si>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</si>
  <si>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</si>
  <si>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</si>
  <si>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</si>
  <si>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</si>
  <si>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</si>
  <si>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</si>
  <si>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</si>
  <si>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</si>
  <si>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</si>
  <si>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</si>
  <si>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</si>
  <si>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</si>
  <si>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</si>
  <si>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</si>
  <si>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</si>
  <si>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</si>
  <si>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</si>
  <si>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</si>
  <si>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</si>
  <si>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</si>
  <si>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</si>
  <si>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</si>
  <si>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</si>
  <si>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</si>
  <si>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</si>
  <si>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</si>
  <si>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</si>
  <si>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</si>
  <si>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</si>
  <si>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</si>
  <si>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</si>
  <si>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</si>
  <si>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</si>
  <si>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</si>
  <si>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</si>
  <si>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</si>
  <si>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</si>
  <si>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</si>
  <si>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</si>
  <si>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</si>
  <si>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</si>
  <si>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</si>
  <si>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</si>
  <si>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</si>
  <si>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</si>
  <si>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</si>
  <si>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</si>
  <si>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</si>
  <si>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</si>
  <si>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</si>
  <si>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</si>
  <si>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</si>
  <si>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</si>
  <si>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</si>
  <si>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</si>
  <si>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</si>
  <si>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</si>
  <si>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</si>
  <si>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</si>
  <si>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</si>
  <si>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</si>
  <si>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</si>
  <si>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</si>
  <si>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AREQUIPA CAYLLOMA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</si>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</sst>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918</v>
      </c>
      <c r="H25" s="178">
        <v>6802</v>
      </c>
      <c r="I25" s="178">
        <v>18693</v>
      </c>
      <c r="J25" s="178">
        <v>25646</v>
      </c>
      <c r="K25" s="178">
        <v>9750</v>
      </c>
      <c r="L25" s="55">
        <f>IF(SUM(G25:K25)=0,"",SUM(G25:K25))</f>
        <v>61809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484</v>
      </c>
      <c r="H26" s="178">
        <v>4227</v>
      </c>
      <c r="I26" s="178">
        <v>10664</v>
      </c>
      <c r="J26" s="178">
        <v>15158</v>
      </c>
      <c r="K26" s="178">
        <v>6098</v>
      </c>
      <c r="L26" s="55">
        <f>IF(SUM(G26:K26)=0,"",SUM(G26:K26))</f>
        <v>36631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2</v>
      </c>
      <c r="H27" s="178">
        <v>4</v>
      </c>
      <c r="I27" s="178">
        <v>20</v>
      </c>
      <c r="J27" s="178">
        <v>24</v>
      </c>
      <c r="K27" s="178">
        <v>11</v>
      </c>
      <c r="L27" s="55">
        <f>IF(SUM(G27:K27)=0,"",SUM(G27:K27))</f>
        <v>61</v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3</v>
      </c>
      <c r="H28" s="178">
        <v>6</v>
      </c>
      <c r="I28" s="178">
        <v>39</v>
      </c>
      <c r="J28" s="178">
        <v>30</v>
      </c>
      <c r="K28" s="178">
        <v>22</v>
      </c>
      <c r="L28" s="55">
        <f>IF(SUM(G28:K28)=0,"",SUM(G28:K28))</f>
        <v>100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>
        <f>IF(G45+G50=0,"",G45+G50)</f>
        <v>19</v>
      </c>
      <c r="H43" s="75">
        <f>IF(H45+H50=0,"",H45+H50)</f>
        <v>24</v>
      </c>
      <c r="I43" s="75">
        <f>IF(I45+I50=0,"",I45+I50)</f>
        <v>116</v>
      </c>
      <c r="J43" s="75">
        <f>IF(J45+J50=0,"",J45+J50)</f>
        <v>113</v>
      </c>
      <c r="K43" s="75">
        <f>IF(K45+K50=0,"",K45+K50)</f>
        <v>60</v>
      </c>
      <c r="L43" s="55">
        <f>SUM(G43:K43)</f>
        <v>332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19</v>
      </c>
      <c r="H45" s="79">
        <f>SUM(H46:H49)</f>
        <v>24</v>
      </c>
      <c r="I45" s="79">
        <f>SUM(I46:I49)</f>
        <v>115</v>
      </c>
      <c r="J45" s="79">
        <f>SUM(J46:J49)</f>
        <v>111</v>
      </c>
      <c r="K45" s="79">
        <f>SUM(K46:K49)</f>
        <v>59</v>
      </c>
      <c r="L45" s="55">
        <f t="shared" ref="L45:L52" si="0">SUM(G45:K45)</f>
        <v>328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8</v>
      </c>
      <c r="H46" s="178">
        <v>22</v>
      </c>
      <c r="I46" s="178">
        <v>96</v>
      </c>
      <c r="J46" s="178">
        <v>93</v>
      </c>
      <c r="K46" s="178">
        <v>55</v>
      </c>
      <c r="L46" s="55">
        <f t="shared" si="0"/>
        <v>274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1</v>
      </c>
      <c r="J47" s="178">
        <v>1</v>
      </c>
      <c r="K47" s="178">
        <v>0</v>
      </c>
      <c r="L47" s="55">
        <f t="shared" si="0"/>
        <v>2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6</v>
      </c>
      <c r="H48" s="178">
        <v>2</v>
      </c>
      <c r="I48" s="178">
        <v>14</v>
      </c>
      <c r="J48" s="178">
        <v>15</v>
      </c>
      <c r="K48" s="178">
        <v>3</v>
      </c>
      <c r="L48" s="55">
        <f t="shared" si="0"/>
        <v>40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5</v>
      </c>
      <c r="H49" s="178">
        <v>0</v>
      </c>
      <c r="I49" s="178">
        <v>4</v>
      </c>
      <c r="J49" s="178">
        <v>2</v>
      </c>
      <c r="K49" s="178">
        <v>1</v>
      </c>
      <c r="L49" s="55">
        <f t="shared" si="0"/>
        <v>12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1</v>
      </c>
      <c r="J50" s="79">
        <f>J51+J52</f>
        <v>2</v>
      </c>
      <c r="K50" s="79">
        <f>K51+K52</f>
        <v>1</v>
      </c>
      <c r="L50" s="55">
        <f t="shared" si="0"/>
        <v>4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1</v>
      </c>
      <c r="J51" s="178">
        <v>2</v>
      </c>
      <c r="K51" s="178">
        <v>1</v>
      </c>
      <c r="L51" s="55">
        <f t="shared" si="0"/>
        <v>4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19</v>
      </c>
      <c r="H89" s="100">
        <f>SUM(H85,H71,H57,H43)</f>
        <v>24</v>
      </c>
      <c r="I89" s="100">
        <f>SUM(I85,I71,I57,I43)</f>
        <v>116</v>
      </c>
      <c r="J89" s="100">
        <f>SUM(J85,J71,J57,J43)</f>
        <v>113</v>
      </c>
      <c r="K89" s="100">
        <f>SUM(K85,K71,K57,K43)</f>
        <v>60</v>
      </c>
      <c r="L89" s="100">
        <f>SUM(G89:K89)</f>
        <v>332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1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1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187</v>
      </c>
      <c r="H122" s="178">
        <v>113</v>
      </c>
      <c r="I122" s="178">
        <v>236</v>
      </c>
      <c r="J122" s="178">
        <v>347</v>
      </c>
      <c r="K122" s="178">
        <v>75</v>
      </c>
      <c r="L122" s="55">
        <f>SUM(G122:K122)</f>
        <v>958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45</v>
      </c>
      <c r="H123" s="178">
        <v>24</v>
      </c>
      <c r="I123" s="178">
        <v>73</v>
      </c>
      <c r="J123" s="178">
        <v>78</v>
      </c>
      <c r="K123" s="178">
        <v>23</v>
      </c>
      <c r="L123" s="55">
        <f>SUM(G123:K123)</f>
        <v>243</v>
      </c>
      <c r="M123" s="76">
        <f>IF(ISERROR(L123/L122),"",(L123/L122))</f>
        <v>0.25365344467640921</v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>
        <f>IF(ISERROR(L124/L123),"",(L124/L123))</f>
        <v>0</v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19</v>
      </c>
      <c r="H127" s="183">
        <v>14</v>
      </c>
      <c r="I127" s="183">
        <v>16</v>
      </c>
      <c r="J127" s="183">
        <v>30</v>
      </c>
      <c r="K127" s="188">
        <v>7</v>
      </c>
      <c r="L127" s="189">
        <f>SUM(G127:K127)</f>
        <v>86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2</v>
      </c>
      <c r="H129" s="185">
        <v>1</v>
      </c>
      <c r="I129" s="185">
        <v>0</v>
      </c>
      <c r="J129" s="185">
        <v>0</v>
      </c>
      <c r="K129" s="185">
        <v>0</v>
      </c>
      <c r="L129" s="55">
        <f>SUM(G129:K129)</f>
        <v>3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2</v>
      </c>
      <c r="I130" s="185">
        <v>1</v>
      </c>
      <c r="J130" s="185">
        <v>3</v>
      </c>
      <c r="K130" s="185">
        <v>0</v>
      </c>
      <c r="L130" s="55">
        <f>SUM(G130:K130)</f>
        <v>6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4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/>
      <c r="E6" s="210"/>
      <c r="F6" s="210"/>
      <c r="G6" s="210"/>
      <c r="H6" s="314" t="s">
        <v>274</v>
      </c>
      <c r="I6" s="210"/>
      <c r="J6" s="210"/>
      <c r="K6" s="210"/>
      <c r="N6" s="195" t="s">
        <v>276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277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918</v>
      </c>
      <c r="H22" s="454"/>
      <c r="I22" s="228">
        <f>'Hoja 1'!I25</f>
        <v>18693</v>
      </c>
      <c r="J22" s="453">
        <f>'Hoja 1'!H25</f>
        <v>6802</v>
      </c>
      <c r="K22" s="454"/>
      <c r="L22" s="228"/>
      <c r="M22" s="455">
        <f>'Hoja 1'!I25</f>
        <v>18693</v>
      </c>
      <c r="N22" s="456"/>
      <c r="O22" s="228">
        <f>'Hoja 1'!O25</f>
        <v>0</v>
      </c>
      <c r="P22" s="453">
        <f>'Hoja 1'!J25</f>
        <v>25646</v>
      </c>
      <c r="Q22" s="454"/>
      <c r="R22" s="230"/>
      <c r="S22" s="453">
        <f>'Hoja 1'!K25</f>
        <v>9750</v>
      </c>
      <c r="T22" s="454"/>
      <c r="U22" s="214"/>
      <c r="V22" s="453">
        <f>G22+J22+M22+P22+S22</f>
        <v>61809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484</v>
      </c>
      <c r="H23" s="454"/>
      <c r="I23" s="228">
        <f>'Hoja 1'!I26</f>
        <v>10664</v>
      </c>
      <c r="J23" s="453">
        <f>'Hoja 1'!H26</f>
        <v>4227</v>
      </c>
      <c r="K23" s="454"/>
      <c r="L23" s="228"/>
      <c r="M23" s="455">
        <f>'Hoja 1'!I26</f>
        <v>10664</v>
      </c>
      <c r="N23" s="456"/>
      <c r="O23" s="228">
        <f>'Hoja 1'!O26</f>
        <v>0</v>
      </c>
      <c r="P23" s="453">
        <f>'Hoja 1'!J26</f>
        <v>15158</v>
      </c>
      <c r="Q23" s="454"/>
      <c r="R23" s="230"/>
      <c r="S23" s="453">
        <f>'Hoja 1'!K26</f>
        <v>6098</v>
      </c>
      <c r="T23" s="454"/>
      <c r="U23" s="214"/>
      <c r="V23" s="453">
        <f>G23+J23+M23+P23+S23</f>
        <v>36631</v>
      </c>
      <c r="W23" s="454"/>
      <c r="X23" s="214"/>
      <c r="Y23" s="238">
        <f t="shared" ref="Y23:Y24" si="0">V23/V22*100</f>
        <v>59.264831982397382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2</v>
      </c>
      <c r="H24" s="454"/>
      <c r="I24" s="228">
        <f>'Hoja 1'!I27</f>
        <v>20</v>
      </c>
      <c r="J24" s="453">
        <f>'Hoja 1'!H27</f>
        <v>4</v>
      </c>
      <c r="K24" s="454"/>
      <c r="L24" s="228"/>
      <c r="M24" s="455">
        <f>'Hoja 1'!I27</f>
        <v>20</v>
      </c>
      <c r="N24" s="456"/>
      <c r="O24" s="228">
        <f>'Hoja 1'!O27</f>
        <v>0</v>
      </c>
      <c r="P24" s="453">
        <f>'Hoja 1'!J27</f>
        <v>24</v>
      </c>
      <c r="Q24" s="454"/>
      <c r="R24" s="230"/>
      <c r="S24" s="453">
        <f>'Hoja 1'!K27</f>
        <v>11</v>
      </c>
      <c r="T24" s="454"/>
      <c r="U24" s="214"/>
      <c r="V24" s="453">
        <f>G24+J24+M24+P24+S24</f>
        <v>61</v>
      </c>
      <c r="W24" s="454"/>
      <c r="X24" s="214"/>
      <c r="Y24" s="238">
        <f t="shared" si="0"/>
        <v>0.16652562037618412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10</v>
      </c>
      <c r="H36" s="479"/>
      <c r="I36" s="228"/>
      <c r="J36" s="480">
        <f>J37+J42</f>
        <v>7</v>
      </c>
      <c r="K36" s="481"/>
      <c r="L36" s="228"/>
      <c r="M36" s="480">
        <f>M37+M42</f>
        <v>55</v>
      </c>
      <c r="N36" s="481"/>
      <c r="O36" s="228"/>
      <c r="P36" s="469">
        <f>P37+P42</f>
        <v>47</v>
      </c>
      <c r="Q36" s="470"/>
      <c r="R36" s="228"/>
      <c r="S36" s="469">
        <f>S37+S42</f>
        <v>7</v>
      </c>
      <c r="T36" s="470"/>
      <c r="U36" s="230"/>
      <c r="V36" s="457">
        <f t="shared" ref="V36:V44" si="1">G36+J36+M36+P36+S36</f>
        <v>126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10</v>
      </c>
      <c r="H37" s="472"/>
      <c r="I37" s="228"/>
      <c r="J37" s="471">
        <f>J38+J39+J40+J41</f>
        <v>6</v>
      </c>
      <c r="K37" s="472"/>
      <c r="L37" s="228"/>
      <c r="M37" s="471">
        <f>M38+M39+M40+M41</f>
        <v>51</v>
      </c>
      <c r="N37" s="472"/>
      <c r="O37" s="228"/>
      <c r="P37" s="473">
        <f>P38+P39+P40+P41</f>
        <v>36</v>
      </c>
      <c r="Q37" s="474"/>
      <c r="R37" s="228"/>
      <c r="S37" s="473">
        <f>S38+S39+S40+S41</f>
        <v>3</v>
      </c>
      <c r="T37" s="474"/>
      <c r="U37" s="230"/>
      <c r="V37" s="473">
        <f t="shared" si="1"/>
        <v>106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3</v>
      </c>
      <c r="H38" s="487"/>
      <c r="I38" s="228"/>
      <c r="J38" s="486">
        <v>6</v>
      </c>
      <c r="K38" s="487"/>
      <c r="L38" s="228"/>
      <c r="M38" s="486">
        <v>39</v>
      </c>
      <c r="N38" s="487"/>
      <c r="O38" s="230"/>
      <c r="P38" s="488">
        <v>30</v>
      </c>
      <c r="Q38" s="489"/>
      <c r="R38" s="228"/>
      <c r="S38" s="488">
        <v>0</v>
      </c>
      <c r="T38" s="489"/>
      <c r="U38" s="230"/>
      <c r="V38" s="488">
        <f t="shared" si="1"/>
        <v>78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1</v>
      </c>
      <c r="N39" s="483"/>
      <c r="O39" s="230"/>
      <c r="P39" s="484">
        <f>'Hoja 1'!J47</f>
        <v>1</v>
      </c>
      <c r="Q39" s="485"/>
      <c r="R39" s="228"/>
      <c r="S39" s="484">
        <f>'Hoja 1'!K47</f>
        <v>0</v>
      </c>
      <c r="T39" s="485"/>
      <c r="U39" s="230"/>
      <c r="V39" s="484">
        <f t="shared" si="1"/>
        <v>2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2</v>
      </c>
      <c r="H40" s="487"/>
      <c r="I40" s="228"/>
      <c r="J40" s="486">
        <v>0</v>
      </c>
      <c r="K40" s="487"/>
      <c r="L40" s="228"/>
      <c r="M40" s="486">
        <v>7</v>
      </c>
      <c r="N40" s="487"/>
      <c r="O40" s="230"/>
      <c r="P40" s="488">
        <v>3</v>
      </c>
      <c r="Q40" s="489"/>
      <c r="R40" s="228"/>
      <c r="S40" s="488">
        <v>2</v>
      </c>
      <c r="T40" s="489"/>
      <c r="U40" s="230"/>
      <c r="V40" s="488">
        <f t="shared" si="1"/>
        <v>14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5</v>
      </c>
      <c r="H41" s="483"/>
      <c r="I41" s="228"/>
      <c r="J41" s="482">
        <f>'Hoja 1'!H49</f>
        <v>0</v>
      </c>
      <c r="K41" s="483"/>
      <c r="L41" s="228"/>
      <c r="M41" s="482">
        <f>'Hoja 1'!I49</f>
        <v>4</v>
      </c>
      <c r="N41" s="483"/>
      <c r="O41" s="230"/>
      <c r="P41" s="484">
        <f>'Hoja 1'!J49</f>
        <v>2</v>
      </c>
      <c r="Q41" s="485"/>
      <c r="R41" s="228"/>
      <c r="S41" s="484">
        <f>'Hoja 1'!K49</f>
        <v>1</v>
      </c>
      <c r="T41" s="485"/>
      <c r="U41" s="230"/>
      <c r="V41" s="484">
        <f t="shared" si="1"/>
        <v>12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1</v>
      </c>
      <c r="K42" s="472"/>
      <c r="L42" s="228"/>
      <c r="M42" s="471">
        <f>M43+M44</f>
        <v>4</v>
      </c>
      <c r="N42" s="472"/>
      <c r="O42" s="230"/>
      <c r="P42" s="473">
        <f>P43+P44</f>
        <v>11</v>
      </c>
      <c r="Q42" s="474"/>
      <c r="R42" s="228"/>
      <c r="S42" s="473">
        <f>S43+S44</f>
        <v>4</v>
      </c>
      <c r="T42" s="474"/>
      <c r="U42" s="230"/>
      <c r="V42" s="473">
        <f t="shared" si="1"/>
        <v>20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1</v>
      </c>
      <c r="K43" s="487"/>
      <c r="L43" s="228"/>
      <c r="M43" s="486">
        <v>3</v>
      </c>
      <c r="N43" s="487"/>
      <c r="O43" s="230"/>
      <c r="P43" s="488">
        <v>11</v>
      </c>
      <c r="Q43" s="489"/>
      <c r="R43" s="228"/>
      <c r="S43" s="488">
        <v>4</v>
      </c>
      <c r="T43" s="489"/>
      <c r="U43" s="230"/>
      <c r="V43" s="488">
        <f t="shared" si="1"/>
        <v>19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1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1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1</v>
      </c>
      <c r="N46" s="497"/>
      <c r="O46" s="265"/>
      <c r="P46" s="496">
        <f>P47+P50</f>
        <v>5</v>
      </c>
      <c r="Q46" s="497"/>
      <c r="R46" s="265"/>
      <c r="S46" s="496">
        <f>S47+S50</f>
        <v>3</v>
      </c>
      <c r="T46" s="497"/>
      <c r="U46" s="265"/>
      <c r="V46" s="496">
        <f>G46+J46+M46+P46+S46</f>
        <v>9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1</v>
      </c>
      <c r="N47" s="495"/>
      <c r="O47" s="228"/>
      <c r="P47" s="494">
        <f>P48+P49</f>
        <v>5</v>
      </c>
      <c r="Q47" s="495"/>
      <c r="R47" s="228"/>
      <c r="S47" s="494">
        <f>S48+S49</f>
        <v>3</v>
      </c>
      <c r="T47" s="495"/>
      <c r="U47" s="230"/>
      <c r="V47" s="494">
        <f>G47+J47+M47+P47+S47</f>
        <v>9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1</v>
      </c>
      <c r="N48" s="499"/>
      <c r="O48" s="228"/>
      <c r="P48" s="498">
        <v>5</v>
      </c>
      <c r="Q48" s="499"/>
      <c r="R48" s="228"/>
      <c r="S48" s="498">
        <v>2</v>
      </c>
      <c r="T48" s="499"/>
      <c r="U48" s="268"/>
      <c r="V48" s="498">
        <f>G48+J48+M48+P48+S48</f>
        <v>8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1</v>
      </c>
      <c r="T49" s="499"/>
      <c r="U49" s="268"/>
      <c r="V49" s="498">
        <f>G49+J49+M49+P49+S49</f>
        <v>1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1</v>
      </c>
      <c r="H52" s="497"/>
      <c r="I52" s="228"/>
      <c r="J52" s="496">
        <f>J53+J56</f>
        <v>0</v>
      </c>
      <c r="K52" s="497"/>
      <c r="L52" s="228"/>
      <c r="M52" s="496">
        <f>M53+M56</f>
        <v>2</v>
      </c>
      <c r="N52" s="497"/>
      <c r="O52" s="265"/>
      <c r="P52" s="496">
        <f>P53+P56</f>
        <v>5</v>
      </c>
      <c r="Q52" s="497"/>
      <c r="R52" s="265"/>
      <c r="S52" s="496">
        <f>S53+S56</f>
        <v>0</v>
      </c>
      <c r="T52" s="497"/>
      <c r="U52" s="265"/>
      <c r="V52" s="496">
        <f>G52+J52+M52+P52+S52</f>
        <v>8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1</v>
      </c>
      <c r="H53" s="495"/>
      <c r="I53" s="228"/>
      <c r="J53" s="494">
        <f>J54+J55</f>
        <v>0</v>
      </c>
      <c r="K53" s="495"/>
      <c r="L53" s="228"/>
      <c r="M53" s="494">
        <f>M54+M55</f>
        <v>2</v>
      </c>
      <c r="N53" s="495"/>
      <c r="O53" s="228"/>
      <c r="P53" s="494">
        <f>P54+P55</f>
        <v>5</v>
      </c>
      <c r="Q53" s="495"/>
      <c r="R53" s="265"/>
      <c r="S53" s="494">
        <f>S54+S55</f>
        <v>0</v>
      </c>
      <c r="T53" s="495"/>
      <c r="U53" s="265"/>
      <c r="V53" s="494">
        <f>G53+J53+M53+P53+S53</f>
        <v>8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1</v>
      </c>
      <c r="H54" s="499"/>
      <c r="I54" s="214"/>
      <c r="J54" s="498">
        <v>0</v>
      </c>
      <c r="K54" s="499"/>
      <c r="L54" s="228"/>
      <c r="M54" s="498">
        <v>2</v>
      </c>
      <c r="N54" s="499"/>
      <c r="O54" s="214"/>
      <c r="P54" s="498">
        <v>5</v>
      </c>
      <c r="Q54" s="499"/>
      <c r="R54" s="228"/>
      <c r="S54" s="498">
        <v>0</v>
      </c>
      <c r="T54" s="499"/>
      <c r="U54" s="268"/>
      <c r="V54" s="498">
        <f>G54+J54+M54+P54+S54</f>
        <v>8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11</v>
      </c>
      <c r="H60" s="520"/>
      <c r="I60" s="214"/>
      <c r="J60" s="519">
        <f>J36+J46+J52+J58</f>
        <v>7</v>
      </c>
      <c r="K60" s="520"/>
      <c r="L60" s="214"/>
      <c r="M60" s="515">
        <f>M36+M46+M52+M58</f>
        <v>58</v>
      </c>
      <c r="N60" s="516"/>
      <c r="O60" s="228"/>
      <c r="P60" s="515">
        <f>P36+P46+P52+P58</f>
        <v>57</v>
      </c>
      <c r="Q60" s="516"/>
      <c r="R60" s="214"/>
      <c r="S60" s="515">
        <f>S36+S46+S52+S58</f>
        <v>10</v>
      </c>
      <c r="T60" s="516"/>
      <c r="U60" s="214"/>
      <c r="V60" s="515">
        <f>G60+J60+M60+P60+S60</f>
        <v>143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1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1</v>
      </c>
      <c r="W63" s="522"/>
      <c r="X63" s="206"/>
      <c r="Y63" s="285">
        <f>V63/V60</f>
        <v>6.993006993006993E-3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44</v>
      </c>
      <c r="H68" s="479"/>
      <c r="I68" s="214"/>
      <c r="J68" s="478">
        <f>J60*4</f>
        <v>28</v>
      </c>
      <c r="K68" s="479"/>
      <c r="L68" s="214"/>
      <c r="M68" s="478">
        <f>M60*4</f>
        <v>232</v>
      </c>
      <c r="N68" s="479"/>
      <c r="O68" s="214"/>
      <c r="P68" s="478">
        <f>P60*4</f>
        <v>228</v>
      </c>
      <c r="Q68" s="479"/>
      <c r="R68" s="214"/>
      <c r="S68" s="478">
        <f>S60*4</f>
        <v>40</v>
      </c>
      <c r="T68" s="479"/>
      <c r="U68" s="268"/>
      <c r="V68" s="478">
        <f>G68+J68+M68+P68+S68</f>
        <v>572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187</v>
      </c>
      <c r="H69" s="487"/>
      <c r="I69" s="214"/>
      <c r="J69" s="486">
        <f>'Hoja 1'!H122</f>
        <v>113</v>
      </c>
      <c r="K69" s="487"/>
      <c r="L69" s="214"/>
      <c r="M69" s="486">
        <f>'Hoja 1'!I122</f>
        <v>236</v>
      </c>
      <c r="N69" s="487"/>
      <c r="O69" s="214"/>
      <c r="P69" s="486">
        <f>'Hoja 1'!J122</f>
        <v>347</v>
      </c>
      <c r="Q69" s="487"/>
      <c r="R69" s="214"/>
      <c r="S69" s="486">
        <f>'Hoja 1'!K122</f>
        <v>75</v>
      </c>
      <c r="T69" s="487"/>
      <c r="U69" s="268"/>
      <c r="V69" s="486">
        <f>G69+J69+M69+P69+S69</f>
        <v>958</v>
      </c>
      <c r="W69" s="487"/>
      <c r="X69" s="214"/>
      <c r="Y69" s="243">
        <f>V69/V68*100</f>
        <v>167.48251748251747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45</v>
      </c>
      <c r="H70" s="487"/>
      <c r="I70" s="214"/>
      <c r="J70" s="486">
        <f>'Hoja 1'!H123</f>
        <v>24</v>
      </c>
      <c r="K70" s="487"/>
      <c r="L70" s="214"/>
      <c r="M70" s="486">
        <f>'Hoja 1'!I123</f>
        <v>73</v>
      </c>
      <c r="N70" s="487"/>
      <c r="O70" s="214"/>
      <c r="P70" s="486">
        <f>'Hoja 1'!J123</f>
        <v>78</v>
      </c>
      <c r="Q70" s="487"/>
      <c r="R70" s="214"/>
      <c r="S70" s="486">
        <f>'Hoja 1'!K123</f>
        <v>23</v>
      </c>
      <c r="T70" s="487"/>
      <c r="U70" s="268"/>
      <c r="V70" s="486">
        <f t="shared" ref="V70:V72" si="3">G70+J70+M70+P70+S70</f>
        <v>243</v>
      </c>
      <c r="W70" s="487"/>
      <c r="X70" s="214"/>
      <c r="Y70" s="243">
        <f>V70/V69*100</f>
        <v>25.36534446764092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>
        <f>V71/V70*100</f>
        <v>0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11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6</v>
      </c>
      <c r="W75" s="526"/>
      <c r="X75" s="214"/>
      <c r="Y75" s="243">
        <f>V75/V74*100</f>
        <v>54.54545454545454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31</v>
      </c>
      <c r="W76" s="526"/>
      <c r="X76" s="214"/>
      <c r="Y76" s="243">
        <f>V76/V75*100</f>
        <v>516.66666666666674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0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1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2</v>
      </c>
      <c r="N113" s="570"/>
      <c r="O113" s="214"/>
      <c r="P113" s="569">
        <v>1</v>
      </c>
      <c r="Q113" s="570"/>
      <c r="R113" s="214"/>
      <c r="S113" s="569">
        <v>1</v>
      </c>
      <c r="T113" s="570"/>
      <c r="U113" s="268"/>
      <c r="V113" s="569">
        <f>G113+J113+M113+P113+S113</f>
        <v>4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2</v>
      </c>
      <c r="E118" s="341">
        <f>E119+E120+E121</f>
        <v>6</v>
      </c>
      <c r="F118" s="228"/>
      <c r="G118" s="341">
        <f>G119+G120+G121</f>
        <v>0</v>
      </c>
      <c r="H118" s="341">
        <f>H119+H120+H121</f>
        <v>3</v>
      </c>
      <c r="I118" s="228"/>
      <c r="J118" s="341">
        <f>J119+J120+J121</f>
        <v>13</v>
      </c>
      <c r="K118" s="342">
        <f>K119+K120+K121</f>
        <v>20</v>
      </c>
      <c r="L118" s="228"/>
      <c r="M118" s="341">
        <f>M119+M120+M121</f>
        <v>17</v>
      </c>
      <c r="N118" s="342">
        <f>N119+N120+N121</f>
        <v>13</v>
      </c>
      <c r="O118" s="230"/>
      <c r="P118" s="341">
        <f>P119+P120+P121</f>
        <v>6</v>
      </c>
      <c r="Q118" s="342">
        <f>Q119+Q120+Q121</f>
        <v>10</v>
      </c>
      <c r="R118" s="214"/>
      <c r="S118" s="341">
        <f>S119+S120+S121</f>
        <v>4</v>
      </c>
      <c r="T118" s="342">
        <f>T119+T120+T121</f>
        <v>7</v>
      </c>
      <c r="U118" s="268"/>
      <c r="V118" s="341">
        <f>V119+V120+V121</f>
        <v>5</v>
      </c>
      <c r="W118" s="342">
        <f>W119+W120+W121</f>
        <v>9</v>
      </c>
      <c r="X118" s="214"/>
      <c r="Y118" s="341">
        <f>Y119+Y120+Y121</f>
        <v>6</v>
      </c>
      <c r="Z118" s="342">
        <f>Z119+Z120+Z121</f>
        <v>13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1</v>
      </c>
      <c r="E119" s="345">
        <v>2</v>
      </c>
      <c r="F119" s="228"/>
      <c r="G119" s="344">
        <v>0</v>
      </c>
      <c r="H119" s="345">
        <v>1</v>
      </c>
      <c r="I119" s="228"/>
      <c r="J119" s="344">
        <v>8</v>
      </c>
      <c r="K119" s="345">
        <v>17</v>
      </c>
      <c r="L119" s="228"/>
      <c r="M119" s="344">
        <v>11</v>
      </c>
      <c r="N119" s="345">
        <v>12</v>
      </c>
      <c r="O119" s="230"/>
      <c r="P119" s="344">
        <v>5</v>
      </c>
      <c r="Q119" s="345">
        <v>8</v>
      </c>
      <c r="R119" s="214"/>
      <c r="S119" s="344">
        <v>3</v>
      </c>
      <c r="T119" s="345">
        <v>6</v>
      </c>
      <c r="U119" s="268"/>
      <c r="V119" s="344">
        <v>3</v>
      </c>
      <c r="W119" s="345">
        <v>8</v>
      </c>
      <c r="X119" s="214"/>
      <c r="Y119" s="344">
        <v>5</v>
      </c>
      <c r="Z119" s="345">
        <v>10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1</v>
      </c>
      <c r="E120" s="345">
        <v>0</v>
      </c>
      <c r="F120" s="228"/>
      <c r="G120" s="344">
        <v>0</v>
      </c>
      <c r="H120" s="345">
        <v>1</v>
      </c>
      <c r="I120" s="228"/>
      <c r="J120" s="344">
        <v>4</v>
      </c>
      <c r="K120" s="345">
        <v>1</v>
      </c>
      <c r="L120" s="228"/>
      <c r="M120" s="344">
        <v>5</v>
      </c>
      <c r="N120" s="345">
        <v>1</v>
      </c>
      <c r="O120" s="230"/>
      <c r="P120" s="344">
        <v>1</v>
      </c>
      <c r="Q120" s="345">
        <v>2</v>
      </c>
      <c r="R120" s="214"/>
      <c r="S120" s="344">
        <v>0</v>
      </c>
      <c r="T120" s="345">
        <v>1</v>
      </c>
      <c r="U120" s="268"/>
      <c r="V120" s="344">
        <v>2</v>
      </c>
      <c r="W120" s="345">
        <v>0</v>
      </c>
      <c r="X120" s="214"/>
      <c r="Y120" s="344">
        <v>1</v>
      </c>
      <c r="Z120" s="345">
        <v>2</v>
      </c>
    </row>
    <row r="121" spans="1:27" s="205" customFormat="1" ht="24.95" customHeight="1" x14ac:dyDescent="0.25">
      <c r="A121" s="251"/>
      <c r="B121" s="343" t="s">
        <v>263</v>
      </c>
      <c r="D121" s="344">
        <v>0</v>
      </c>
      <c r="E121" s="345">
        <v>4</v>
      </c>
      <c r="F121" s="228"/>
      <c r="G121" s="344">
        <v>0</v>
      </c>
      <c r="H121" s="345">
        <v>1</v>
      </c>
      <c r="I121" s="228"/>
      <c r="J121" s="344">
        <v>1</v>
      </c>
      <c r="K121" s="345">
        <v>2</v>
      </c>
      <c r="L121" s="228"/>
      <c r="M121" s="344">
        <v>1</v>
      </c>
      <c r="N121" s="345">
        <v>0</v>
      </c>
      <c r="O121" s="230"/>
      <c r="P121" s="344">
        <v>0</v>
      </c>
      <c r="Q121" s="345">
        <v>0</v>
      </c>
      <c r="R121" s="214"/>
      <c r="S121" s="344">
        <v>1</v>
      </c>
      <c r="T121" s="345">
        <v>0</v>
      </c>
      <c r="U121" s="268"/>
      <c r="V121" s="344">
        <v>0</v>
      </c>
      <c r="W121" s="345">
        <v>1</v>
      </c>
      <c r="X121" s="214"/>
      <c r="Y121" s="344">
        <v>0</v>
      </c>
      <c r="Z121" s="345">
        <v>1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2</v>
      </c>
      <c r="K122" s="348">
        <f>K123+K124</f>
        <v>3</v>
      </c>
      <c r="L122" s="228"/>
      <c r="M122" s="347">
        <f>M123+M124</f>
        <v>2</v>
      </c>
      <c r="N122" s="348">
        <f>N123+N124</f>
        <v>1</v>
      </c>
      <c r="O122" s="230"/>
      <c r="P122" s="347">
        <f>P123+P124</f>
        <v>1</v>
      </c>
      <c r="Q122" s="348">
        <f>Q123+Q124</f>
        <v>1</v>
      </c>
      <c r="R122" s="214"/>
      <c r="S122" s="347">
        <f>S123+S124</f>
        <v>4</v>
      </c>
      <c r="T122" s="348">
        <f>T123+T124</f>
        <v>2</v>
      </c>
      <c r="U122" s="268"/>
      <c r="V122" s="347">
        <f>V123+V124</f>
        <v>0</v>
      </c>
      <c r="W122" s="348">
        <f>W123+W124</f>
        <v>2</v>
      </c>
      <c r="X122" s="214"/>
      <c r="Y122" s="347">
        <f>Y123+Y124</f>
        <v>0</v>
      </c>
      <c r="Z122" s="348">
        <f>Z123+Z124</f>
        <v>2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2</v>
      </c>
      <c r="K123" s="345">
        <v>2</v>
      </c>
      <c r="L123" s="228"/>
      <c r="M123" s="344">
        <v>2</v>
      </c>
      <c r="N123" s="345">
        <v>1</v>
      </c>
      <c r="O123" s="230"/>
      <c r="P123" s="344">
        <v>1</v>
      </c>
      <c r="Q123" s="345">
        <v>1</v>
      </c>
      <c r="R123" s="214"/>
      <c r="S123" s="344">
        <v>4</v>
      </c>
      <c r="T123" s="345">
        <v>2</v>
      </c>
      <c r="U123" s="268"/>
      <c r="V123" s="344">
        <v>0</v>
      </c>
      <c r="W123" s="345">
        <v>2</v>
      </c>
      <c r="X123" s="214"/>
      <c r="Y123" s="344">
        <v>0</v>
      </c>
      <c r="Z123" s="345">
        <v>2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1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2</v>
      </c>
      <c r="E125" s="357">
        <f>E118+E122</f>
        <v>6</v>
      </c>
      <c r="F125" s="358"/>
      <c r="G125" s="356">
        <f t="shared" ref="G125:Z125" si="7">G118+G122</f>
        <v>0</v>
      </c>
      <c r="H125" s="357">
        <f t="shared" si="7"/>
        <v>3</v>
      </c>
      <c r="I125" s="358"/>
      <c r="J125" s="356">
        <f t="shared" si="7"/>
        <v>15</v>
      </c>
      <c r="K125" s="357">
        <f t="shared" si="7"/>
        <v>23</v>
      </c>
      <c r="L125" s="358"/>
      <c r="M125" s="356">
        <f t="shared" si="7"/>
        <v>19</v>
      </c>
      <c r="N125" s="357">
        <f t="shared" si="7"/>
        <v>14</v>
      </c>
      <c r="O125" s="358"/>
      <c r="P125" s="356">
        <f t="shared" si="7"/>
        <v>7</v>
      </c>
      <c r="Q125" s="357">
        <f t="shared" si="7"/>
        <v>11</v>
      </c>
      <c r="R125" s="358"/>
      <c r="S125" s="356">
        <f t="shared" si="7"/>
        <v>8</v>
      </c>
      <c r="T125" s="357">
        <f t="shared" si="7"/>
        <v>9</v>
      </c>
      <c r="U125" s="358"/>
      <c r="V125" s="356">
        <f t="shared" si="7"/>
        <v>5</v>
      </c>
      <c r="W125" s="357">
        <f t="shared" si="7"/>
        <v>11</v>
      </c>
      <c r="X125" s="358"/>
      <c r="Y125" s="356">
        <f t="shared" si="7"/>
        <v>6</v>
      </c>
      <c r="Z125" s="357">
        <f t="shared" si="7"/>
        <v>15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62</v>
      </c>
      <c r="E126" s="360">
        <f>E125+H125+K125+N125+Q125+T125+W125+Z125</f>
        <v>92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154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2015-01-27T16:56:52Z</dcterms:modified>
</cp:coreProperties>
</file>