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<sst xmlns="http://schemas.openxmlformats.org/spreadsheetml/2006/main" count="230" uniqueCount="136">
  <si>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</si>
  <si>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</si>
  <si>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</si>
  <si>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</si>
  <si>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</si>
  <si>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</si>
  <si>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</si>
  <si>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</si>
  <si>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</si>
  <si>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</si>
  <si>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</si>
  <si>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</si>
  <si>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</si>
  <si>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</si>
  <si>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</si>
  <si>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</si>
  <si>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</si>
  <si>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</si>
  <si>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</si>
  <si>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</si>
  <si>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</si>
  <si>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</si>
  <si>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</si>
  <si>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</si>
  <si>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</si>
  <si>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</si>
  <si>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</si>
  <si>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</si>
  <si>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</si>
  <si>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</si>
  <si>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</si>
  <si>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</si>
  <si>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</si>
  <si>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</si>
  <si>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</si>
  <si>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</si>
  <si>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</si>
  <si>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</si>
  <si>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</si>
  <si>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</si>
  <si>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</si>
  <si>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</si>
  <si>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</si>
  <si>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</si>
  <si>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</si>
  <si>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</si>
  <si>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</si>
  <si>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</si>
  <si>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</si>
  <si>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</si>
  <si>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</si>
  <si>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</si>
  <si>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</si>
  <si>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</si>
  <si>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</si>
  <si>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</si>
  <si>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</si>
  <si>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</si>
  <si>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</si>
  <si>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</si>
  <si>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</si>
  <si>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</si>
  <si>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</si>
  <si>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</si>
  <si>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</si>
  <si>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</si>
  <si>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</si>
  <si>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</si>
  <si>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</si>
  <si>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</si>
  <si>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</si>
  <si>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</si>
  <si>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</si>
  <si>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</si>
  <si>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</si>
  <si>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</si>
  <si>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</si>
  <si>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</si>
  <si>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</si>
  <si>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</si>
  <si>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</si>
  <si>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</si>
  <si>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</si>
  <si>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</si>
  <si>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</si>
  <si>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</si>
  <si>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</si>
  <si>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</si>
  <si>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</si>
  <si>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</si>
  <si>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</si>
  <si>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</si>
  <si>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</si>
  <si>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</si>
  <si>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</si>
  <si>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</si>
  <si>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</si>
  <si>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</si>
  <si>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</si>
  <si>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</si>
  <si>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</si>
  <si>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</si>
  <si>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</si>
  <si>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</si>
  <si>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</si>
  <si>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</si>
  <si>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</si>
  <si>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</si>
  <si>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</si>
  <si>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</si>
  <si>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</si>
  <si>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</si>
  <si>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</si>
  <si>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</si>
  <si>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</si>
  <si>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</si>
  <si>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</si>
  <si>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</si>
  <si>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</si>
  <si>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</si>
  <si>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</si>
  <si>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</si>
  <si>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</si>
  <si>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</si>
  <si>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</si>
  <si>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</si>
  <si>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</si>
  <si>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</si>
  <si>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</si>
  <si>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</si>
  <si>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</si>
  <si>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</si>
  <si>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</si>
  <si>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CAMANA CARAVELLI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</si>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</sst>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B174" sqref="B174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1549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1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1549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7</v>
      </c>
      <c r="F32" s="74">
        <f>SUM(C32:E32)</f>
        <v>7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1</v>
      </c>
      <c r="D33" s="69">
        <v>14</v>
      </c>
      <c r="E33" s="69">
        <v>21</v>
      </c>
      <c r="F33" s="74">
        <f t="shared" ref="F33:F37" si="0">SUM(C33:E33)</f>
        <v>36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11</v>
      </c>
      <c r="D34" s="69">
        <v>370</v>
      </c>
      <c r="E34" s="69">
        <v>456</v>
      </c>
      <c r="F34" s="74">
        <f t="shared" si="0"/>
        <v>837</v>
      </c>
      <c r="G34" s="44">
        <v>0</v>
      </c>
      <c r="H34" s="45">
        <v>1</v>
      </c>
      <c r="I34" s="45">
        <v>0</v>
      </c>
      <c r="J34" s="74">
        <f t="shared" si="1"/>
        <v>1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0</v>
      </c>
      <c r="D35" s="69">
        <v>18</v>
      </c>
      <c r="E35" s="69">
        <v>12</v>
      </c>
      <c r="F35" s="74">
        <f t="shared" si="0"/>
        <v>30</v>
      </c>
      <c r="G35" s="44">
        <v>0</v>
      </c>
      <c r="H35" s="45">
        <v>3</v>
      </c>
      <c r="I35" s="45">
        <v>0</v>
      </c>
      <c r="J35" s="74">
        <f t="shared" si="1"/>
        <v>3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4</v>
      </c>
      <c r="D36" s="69">
        <v>210</v>
      </c>
      <c r="E36" s="69">
        <v>162</v>
      </c>
      <c r="F36" s="74">
        <f t="shared" si="0"/>
        <v>376</v>
      </c>
      <c r="G36" s="44">
        <v>0</v>
      </c>
      <c r="H36" s="45">
        <v>2</v>
      </c>
      <c r="I36" s="45">
        <v>1</v>
      </c>
      <c r="J36" s="74">
        <f t="shared" si="1"/>
        <v>3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8</v>
      </c>
      <c r="E37" s="73">
        <v>12</v>
      </c>
      <c r="F37" s="74">
        <f t="shared" si="0"/>
        <v>20</v>
      </c>
      <c r="G37" s="47">
        <v>0</v>
      </c>
      <c r="H37" s="48">
        <v>0</v>
      </c>
      <c r="I37" s="48">
        <v>3</v>
      </c>
      <c r="J37" s="74">
        <f t="shared" si="1"/>
        <v>3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46</v>
      </c>
      <c r="E41" s="77">
        <v>195</v>
      </c>
      <c r="F41" s="78">
        <f>SUM(C41:E41)</f>
        <v>241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0</v>
      </c>
      <c r="D42" s="69">
        <v>19</v>
      </c>
      <c r="E42" s="69">
        <v>33</v>
      </c>
      <c r="F42" s="78">
        <f t="shared" ref="F42:F43" si="2">SUM(C42:E42)</f>
        <v>52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3</v>
      </c>
      <c r="D43" s="69">
        <v>10</v>
      </c>
      <c r="E43" s="69">
        <v>3</v>
      </c>
      <c r="F43" s="78">
        <f t="shared" si="2"/>
        <v>16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790</v>
      </c>
      <c r="D48" s="71">
        <v>188</v>
      </c>
      <c r="E48" s="114">
        <f>SUM(C48:D48)</f>
        <v>978</v>
      </c>
      <c r="F48" s="134" t="s">
        <v>41</v>
      </c>
      <c r="G48" s="135"/>
      <c r="H48" s="135"/>
      <c r="I48" s="135"/>
      <c r="J48" s="111">
        <v>19</v>
      </c>
      <c r="K48" s="71">
        <v>1</v>
      </c>
      <c r="L48" s="74">
        <f>SUM(J48:K48)</f>
        <v>20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383</v>
      </c>
      <c r="D49" s="69">
        <v>278</v>
      </c>
      <c r="E49" s="114">
        <f t="shared" ref="E49:E52" si="3">SUM(C49:D49)</f>
        <v>661</v>
      </c>
      <c r="F49" s="136" t="s">
        <v>22</v>
      </c>
      <c r="G49" s="137"/>
      <c r="H49" s="137"/>
      <c r="I49" s="137"/>
      <c r="J49" s="112">
        <v>527</v>
      </c>
      <c r="K49" s="69">
        <v>224</v>
      </c>
      <c r="L49" s="74">
        <f t="shared" ref="L49:L50" si="4">SUM(J49:K49)</f>
        <v>751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674</v>
      </c>
      <c r="D50" s="69">
        <v>727</v>
      </c>
      <c r="E50" s="114">
        <f t="shared" si="3"/>
        <v>1401</v>
      </c>
      <c r="F50" s="138" t="s">
        <v>36</v>
      </c>
      <c r="G50" s="139"/>
      <c r="H50" s="139"/>
      <c r="I50" s="139"/>
      <c r="J50" s="115">
        <v>175</v>
      </c>
      <c r="K50" s="73"/>
      <c r="L50" s="74">
        <f t="shared" si="4"/>
        <v>175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24</v>
      </c>
      <c r="D51" s="69">
        <v>8</v>
      </c>
      <c r="E51" s="114">
        <f t="shared" si="3"/>
        <v>32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1</v>
      </c>
      <c r="D52" s="65">
        <v>0</v>
      </c>
      <c r="E52" s="114">
        <f t="shared" si="3"/>
        <v>1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47</v>
      </c>
      <c r="D57" s="71">
        <v>29</v>
      </c>
      <c r="E57" s="71">
        <v>0</v>
      </c>
      <c r="F57" s="92">
        <f>SUM(C57:E57)</f>
        <v>76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142</v>
      </c>
      <c r="D58" s="69">
        <v>79</v>
      </c>
      <c r="E58" s="69">
        <v>0</v>
      </c>
      <c r="F58" s="92">
        <f t="shared" ref="F58:F60" si="5">SUM(C58:E58)</f>
        <v>221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457</v>
      </c>
      <c r="D59" s="69">
        <v>176</v>
      </c>
      <c r="E59" s="69">
        <v>0</v>
      </c>
      <c r="F59" s="92">
        <f t="shared" si="5"/>
        <v>633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2</v>
      </c>
      <c r="D65" s="71">
        <v>47</v>
      </c>
      <c r="E65" s="71">
        <v>29</v>
      </c>
      <c r="F65" s="92">
        <f>SUM(C65:E65)</f>
        <v>78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7</v>
      </c>
      <c r="D66" s="69">
        <v>142</v>
      </c>
      <c r="E66" s="69">
        <v>79</v>
      </c>
      <c r="F66" s="92">
        <f t="shared" ref="F66:F68" si="6">SUM(C66:E66)</f>
        <v>228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60</v>
      </c>
      <c r="D67" s="69">
        <v>457</v>
      </c>
      <c r="E67" s="69">
        <v>176</v>
      </c>
      <c r="F67" s="92">
        <f t="shared" si="6"/>
        <v>693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1</v>
      </c>
      <c r="D68" s="65">
        <v>7</v>
      </c>
      <c r="E68" s="65">
        <v>1</v>
      </c>
      <c r="F68" s="92">
        <f t="shared" si="6"/>
        <v>9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61</v>
      </c>
      <c r="D79" s="71">
        <v>924</v>
      </c>
      <c r="E79" s="71">
        <v>1489</v>
      </c>
      <c r="F79" s="96">
        <v>2212</v>
      </c>
      <c r="G79" s="42">
        <v>704</v>
      </c>
      <c r="H79" s="43">
        <v>1197</v>
      </c>
      <c r="I79" s="43">
        <v>1154</v>
      </c>
      <c r="J79" s="96">
        <v>376</v>
      </c>
      <c r="K79" s="74">
        <f>SUM(C79:J79)</f>
        <v>8117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238</v>
      </c>
      <c r="E80" s="69">
        <v>350</v>
      </c>
      <c r="F80" s="97">
        <v>66</v>
      </c>
      <c r="G80" s="44">
        <v>361</v>
      </c>
      <c r="H80" s="45">
        <v>779</v>
      </c>
      <c r="I80" s="45">
        <v>468</v>
      </c>
      <c r="J80" s="97">
        <v>90</v>
      </c>
      <c r="K80" s="74">
        <f t="shared" ref="K80:K84" si="8">SUM(C80:J80)</f>
        <v>2352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121</v>
      </c>
      <c r="E81" s="69">
        <v>182</v>
      </c>
      <c r="F81" s="97">
        <v>43</v>
      </c>
      <c r="G81" s="44">
        <v>343</v>
      </c>
      <c r="H81" s="45">
        <v>670</v>
      </c>
      <c r="I81" s="45">
        <v>372</v>
      </c>
      <c r="J81" s="97">
        <v>60</v>
      </c>
      <c r="K81" s="74">
        <f t="shared" si="8"/>
        <v>1791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28</v>
      </c>
      <c r="E82" s="69">
        <v>65</v>
      </c>
      <c r="F82" s="97">
        <v>0</v>
      </c>
      <c r="G82" s="44">
        <v>46</v>
      </c>
      <c r="H82" s="45">
        <v>466</v>
      </c>
      <c r="I82" s="45">
        <v>196</v>
      </c>
      <c r="J82" s="97">
        <v>10</v>
      </c>
      <c r="K82" s="74">
        <f t="shared" si="8"/>
        <v>811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10</v>
      </c>
      <c r="E83" s="69">
        <v>37</v>
      </c>
      <c r="F83" s="97">
        <v>0</v>
      </c>
      <c r="G83" s="44">
        <v>33</v>
      </c>
      <c r="H83" s="45">
        <v>381</v>
      </c>
      <c r="I83" s="45">
        <v>194</v>
      </c>
      <c r="J83" s="97">
        <v>7</v>
      </c>
      <c r="K83" s="74">
        <f t="shared" si="8"/>
        <v>662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20</v>
      </c>
      <c r="E84" s="73">
        <v>28</v>
      </c>
      <c r="F84" s="98">
        <v>0</v>
      </c>
      <c r="G84" s="47">
        <v>25</v>
      </c>
      <c r="H84" s="48">
        <v>311</v>
      </c>
      <c r="I84" s="48">
        <v>155</v>
      </c>
      <c r="J84" s="98">
        <v>0</v>
      </c>
      <c r="K84" s="74">
        <f t="shared" si="8"/>
        <v>539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80</v>
      </c>
      <c r="D88" s="71">
        <v>706</v>
      </c>
      <c r="E88" s="71">
        <v>299</v>
      </c>
      <c r="F88" s="75">
        <f>SUM(C88:E88)</f>
        <v>1085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69</v>
      </c>
      <c r="D89" s="69">
        <v>678</v>
      </c>
      <c r="E89" s="69">
        <v>270</v>
      </c>
      <c r="F89" s="75">
        <f t="shared" ref="F89:F93" si="9">SUM(C89:E89)</f>
        <v>1017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55</v>
      </c>
      <c r="D90" s="69">
        <v>597</v>
      </c>
      <c r="E90" s="69">
        <v>234</v>
      </c>
      <c r="F90" s="75">
        <f t="shared" si="9"/>
        <v>886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45</v>
      </c>
      <c r="D91" s="69">
        <v>453</v>
      </c>
      <c r="E91" s="69">
        <v>181</v>
      </c>
      <c r="F91" s="75">
        <f t="shared" si="9"/>
        <v>679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29</v>
      </c>
      <c r="D92" s="69">
        <v>320</v>
      </c>
      <c r="E92" s="69">
        <v>170</v>
      </c>
      <c r="F92" s="75">
        <f t="shared" si="9"/>
        <v>519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17</v>
      </c>
      <c r="D93" s="73">
        <v>241</v>
      </c>
      <c r="E93" s="73">
        <v>127</v>
      </c>
      <c r="F93" s="75">
        <f t="shared" si="9"/>
        <v>385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2292</v>
      </c>
      <c r="D97" s="71">
        <v>374</v>
      </c>
      <c r="E97" s="92">
        <f>SUM(C97:D97)</f>
        <v>2666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10</v>
      </c>
      <c r="D98" s="69">
        <v>0</v>
      </c>
      <c r="E98" s="92">
        <f t="shared" ref="E98:E99" si="10">SUM(C98:D98)</f>
        <v>10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10</v>
      </c>
      <c r="D99" s="69">
        <v>0</v>
      </c>
      <c r="E99" s="92">
        <f t="shared" si="10"/>
        <v>10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12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1281</v>
      </c>
      <c r="D121" s="71">
        <v>1158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1011</v>
      </c>
      <c r="D122" s="69">
        <v>635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793</v>
      </c>
      <c r="D123" s="69">
        <v>408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191</v>
      </c>
      <c r="D124" s="69">
        <v>219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89</v>
      </c>
      <c r="D125" s="69">
        <v>34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93</v>
      </c>
      <c r="D129" s="71">
        <v>881</v>
      </c>
      <c r="E129" s="70">
        <v>359</v>
      </c>
      <c r="F129" s="71">
        <v>872</v>
      </c>
      <c r="G129" s="109">
        <f>SUM(C129:F129)</f>
        <v>2205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83</v>
      </c>
      <c r="D130" s="69">
        <v>904</v>
      </c>
      <c r="E130" s="72">
        <v>334</v>
      </c>
      <c r="F130" s="69"/>
      <c r="G130" s="109">
        <f t="shared" ref="G130:G134" si="12">SUM(C130:F130)</f>
        <v>1321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72</v>
      </c>
      <c r="D131" s="69">
        <v>756</v>
      </c>
      <c r="E131" s="72">
        <v>294</v>
      </c>
      <c r="F131" s="69"/>
      <c r="G131" s="109">
        <f t="shared" si="12"/>
        <v>1122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53</v>
      </c>
      <c r="D132" s="69">
        <v>586</v>
      </c>
      <c r="E132" s="72">
        <v>211</v>
      </c>
      <c r="F132" s="69"/>
      <c r="G132" s="109">
        <f t="shared" si="12"/>
        <v>850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22</v>
      </c>
      <c r="D133" s="69">
        <v>377</v>
      </c>
      <c r="E133" s="72">
        <v>172</v>
      </c>
      <c r="F133" s="69"/>
      <c r="G133" s="109">
        <f t="shared" si="12"/>
        <v>571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12</v>
      </c>
      <c r="D134" s="69">
        <v>241</v>
      </c>
      <c r="E134" s="72">
        <v>93</v>
      </c>
      <c r="F134" s="69"/>
      <c r="G134" s="109">
        <f t="shared" si="12"/>
        <v>346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1023</v>
      </c>
      <c r="D138" s="77">
        <v>1174</v>
      </c>
      <c r="E138" s="77">
        <v>1093</v>
      </c>
      <c r="F138" s="110">
        <f>SUM(C138:E138)</f>
        <v>3290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13</v>
      </c>
      <c r="D139" s="69">
        <v>263</v>
      </c>
      <c r="E139" s="69">
        <v>261</v>
      </c>
      <c r="F139" s="110">
        <f>SUM(C139:E139)</f>
        <v>537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496</v>
      </c>
      <c r="D143" s="77">
        <v>407</v>
      </c>
      <c r="E143" s="77">
        <v>227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252</v>
      </c>
      <c r="D144" s="69">
        <v>221</v>
      </c>
      <c r="E144" s="69">
        <v>115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147</v>
      </c>
      <c r="D145" s="69">
        <v>182</v>
      </c>
      <c r="E145" s="69">
        <v>107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88</v>
      </c>
      <c r="D146" s="69">
        <v>157</v>
      </c>
      <c r="E146" s="69">
        <v>99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40</v>
      </c>
      <c r="D147" s="102">
        <v>129</v>
      </c>
      <c r="E147" s="102">
        <v>88</v>
      </c>
    </row>
    <row r="148" spans="1:28" ht="16.5" customHeight="1" x14ac:dyDescent="0.2">
      <c r="B148" s="105" t="s">
        <v>106</v>
      </c>
      <c r="C148" s="102">
        <v>22</v>
      </c>
      <c r="D148" s="102">
        <v>92</v>
      </c>
      <c r="E148" s="102">
        <v>64</v>
      </c>
    </row>
    <row r="149" spans="1:28" ht="16.5" customHeight="1" x14ac:dyDescent="0.2">
      <c r="B149" s="105" t="s">
        <v>107</v>
      </c>
      <c r="C149" s="102">
        <v>2</v>
      </c>
      <c r="D149" s="102">
        <v>27</v>
      </c>
      <c r="E149" s="102">
        <v>19</v>
      </c>
    </row>
    <row r="150" spans="1:28" ht="16.5" customHeight="1" x14ac:dyDescent="0.2">
      <c r="B150" s="105" t="s">
        <v>108</v>
      </c>
      <c r="C150" s="102">
        <v>2</v>
      </c>
      <c r="D150" s="102">
        <v>13</v>
      </c>
      <c r="E150" s="102">
        <v>5</v>
      </c>
    </row>
    <row r="151" spans="1:28" ht="16.5" customHeight="1" x14ac:dyDescent="0.2">
      <c r="B151" s="105" t="s">
        <v>109</v>
      </c>
      <c r="C151" s="102">
        <v>0</v>
      </c>
      <c r="D151" s="102">
        <v>9</v>
      </c>
      <c r="E151" s="102">
        <v>1</v>
      </c>
    </row>
    <row r="152" spans="1:28" ht="16.5" customHeight="1" x14ac:dyDescent="0.2">
      <c r="B152" s="105" t="s">
        <v>110</v>
      </c>
      <c r="C152" s="102">
        <v>0</v>
      </c>
      <c r="D152" s="102">
        <v>3</v>
      </c>
      <c r="E152" s="102">
        <v>2</v>
      </c>
    </row>
    <row r="153" spans="1:28" ht="16.5" customHeight="1" x14ac:dyDescent="0.2">
      <c r="B153" s="105" t="s">
        <v>111</v>
      </c>
      <c r="C153" s="102">
        <v>0</v>
      </c>
      <c r="D153" s="102">
        <v>0</v>
      </c>
      <c r="E153" s="102">
        <v>0</v>
      </c>
    </row>
    <row r="154" spans="1:28" ht="16.5" customHeight="1" thickBot="1" x14ac:dyDescent="0.25">
      <c r="B154" s="107" t="s">
        <v>112</v>
      </c>
      <c r="C154" s="108">
        <v>0</v>
      </c>
      <c r="D154" s="108">
        <v>0</v>
      </c>
      <c r="E154" s="108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27</v>
      </c>
      <c r="D158" s="123">
        <v>153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27</v>
      </c>
      <c r="D159" s="125">
        <v>153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2015-01-27T16:31:18Z</dcterms:modified>
</cp:coreProperties>
</file>