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5" yWindow="4110" windowWidth="20490" windowHeight="8370"/>
  </bookViews>
  <sheets>
    <sheet name="Hoja1" sheetId="2" r:id="rId1"/>
  </sheets>
  <definedNames>
    <definedName name="_xlnm.Print_Area" localSheetId="0">Hoja1!$A$1:$AA$83</definedName>
  </definedNames>
  <calcPr calcId="144525"/>
</workbook>
</file>

<file path=xl/calcChain.xml><?xml version="1.0" encoding="utf-8"?>
<calcChain xmlns="http://schemas.openxmlformats.org/spreadsheetml/2006/main">
  <c r="E19" i="2" l="1"/>
  <c r="D19" i="2"/>
  <c r="E78" i="2"/>
  <c r="D78" i="2"/>
  <c r="E77" i="2"/>
  <c r="D77" i="2"/>
  <c r="E73" i="2"/>
  <c r="D73" i="2"/>
  <c r="E72" i="2"/>
  <c r="D72" i="2"/>
  <c r="D65" i="2"/>
  <c r="D64" i="2"/>
  <c r="D63" i="2"/>
  <c r="D62" i="2"/>
  <c r="D58" i="2"/>
  <c r="D57" i="2"/>
  <c r="D56" i="2"/>
  <c r="D55" i="2"/>
  <c r="D54" i="2"/>
  <c r="D53" i="2"/>
  <c r="D52" i="2"/>
  <c r="D51" i="2"/>
  <c r="D50" i="2"/>
  <c r="D49" i="2"/>
  <c r="E26" i="2"/>
  <c r="E25" i="2"/>
  <c r="G42" i="2"/>
  <c r="G43" i="2"/>
  <c r="G44" i="2"/>
  <c r="G45" i="2"/>
  <c r="F45" i="2"/>
  <c r="E45" i="2"/>
  <c r="D45" i="2"/>
  <c r="F44" i="2"/>
  <c r="E44" i="2"/>
  <c r="D44" i="2"/>
  <c r="F43" i="2"/>
  <c r="E43" i="2"/>
  <c r="D43" i="2"/>
  <c r="F42" i="2"/>
  <c r="E42" i="2"/>
  <c r="D42" i="2"/>
  <c r="G41" i="2"/>
  <c r="F41" i="2"/>
  <c r="E41" i="2"/>
  <c r="D41" i="2"/>
  <c r="G40" i="2"/>
  <c r="F40" i="2"/>
  <c r="E40" i="2"/>
  <c r="D40" i="2"/>
  <c r="G39" i="2"/>
  <c r="F39" i="2"/>
  <c r="E39" i="2"/>
  <c r="D39" i="2"/>
  <c r="G38" i="2"/>
  <c r="F38" i="2"/>
  <c r="E38" i="2"/>
  <c r="D38" i="2"/>
  <c r="G37" i="2"/>
  <c r="F37" i="2"/>
  <c r="E37" i="2"/>
  <c r="D37" i="2"/>
  <c r="G36" i="2"/>
  <c r="F36" i="2"/>
  <c r="E36" i="2"/>
  <c r="D36" i="2"/>
  <c r="E32" i="2"/>
  <c r="D32" i="2"/>
  <c r="E31" i="2"/>
  <c r="D31" i="2"/>
  <c r="E27" i="2"/>
  <c r="D27" i="2"/>
  <c r="D26" i="2"/>
  <c r="D25" i="2"/>
  <c r="E24" i="2"/>
  <c r="D24" i="2"/>
  <c r="E23" i="2"/>
  <c r="D23" i="2"/>
  <c r="E18" i="2"/>
  <c r="D18" i="2"/>
  <c r="E17" i="2"/>
  <c r="D17" i="2"/>
  <c r="E16" i="2"/>
  <c r="D16" i="2"/>
  <c r="E15" i="2"/>
  <c r="D15" i="2"/>
  <c r="E14" i="2"/>
  <c r="D14" i="2"/>
  <c r="E13" i="2"/>
  <c r="D13" i="2"/>
  <c r="D9" i="2"/>
</calcChain>
</file>

<file path=xl/sharedStrings.xml><?xml version="1.0" encoding="utf-8"?>
<sst xmlns="http://schemas.openxmlformats.org/spreadsheetml/2006/main" count="251" uniqueCount="110">
  <si>
    <t>Sesión Demostrativa</t>
  </si>
  <si>
    <t>Sesión Educativa</t>
  </si>
  <si>
    <t>Personas</t>
  </si>
  <si>
    <t>Nº</t>
  </si>
  <si>
    <t>Prevención: Etapas de Vida</t>
  </si>
  <si>
    <t>Adulto Mayor</t>
  </si>
  <si>
    <t>Adulto</t>
  </si>
  <si>
    <t>Joven</t>
  </si>
  <si>
    <t>Adolescente</t>
  </si>
  <si>
    <t>Niño</t>
  </si>
  <si>
    <t>Total</t>
  </si>
  <si>
    <t>Prevención: Grupos de Riesgo</t>
  </si>
  <si>
    <t>Puerperas</t>
  </si>
  <si>
    <t>Gestantes</t>
  </si>
  <si>
    <t>Mujeres</t>
  </si>
  <si>
    <t>Alumnos</t>
  </si>
  <si>
    <t>Docentes</t>
  </si>
  <si>
    <t>Frenectomía</t>
  </si>
  <si>
    <t>5000808</t>
  </si>
  <si>
    <t>Fijación y/o Ferulización con piezas dentales con resina fotocurable</t>
  </si>
  <si>
    <t>5000806</t>
  </si>
  <si>
    <t>Curetaje Subgingival</t>
  </si>
  <si>
    <t>5000805</t>
  </si>
  <si>
    <t>Corona Provisional</t>
  </si>
  <si>
    <t>3º control</t>
  </si>
  <si>
    <t>2º control</t>
  </si>
  <si>
    <t>1º control_x000D_</t>
  </si>
  <si>
    <t>Rehabilitación Protésica</t>
  </si>
  <si>
    <t>0068204</t>
  </si>
  <si>
    <t>Tratamiento con Aparatología Removible y Ortodoncia y Ortopedia Maxilar</t>
  </si>
  <si>
    <t>Tratamiento con Aparatología Fija y Ortodoncia y Ortopedia Maxilar</t>
  </si>
  <si>
    <t>0068203</t>
  </si>
  <si>
    <t>Terapia Endodóntica en piezas dentarias Posteriores (Multiradicular)</t>
  </si>
  <si>
    <t>0068202</t>
  </si>
  <si>
    <t>Terapia Endodóntica en piezas dentarias Anteriores y Bicuspides (Uniradicular)</t>
  </si>
  <si>
    <t>0068201</t>
  </si>
  <si>
    <t>Cirugía Periodontal</t>
  </si>
  <si>
    <t>5000813</t>
  </si>
  <si>
    <t>Apexificación</t>
  </si>
  <si>
    <t>5000812</t>
  </si>
  <si>
    <t>Apicectomía</t>
  </si>
  <si>
    <t>5000810</t>
  </si>
  <si>
    <t>Apexogénesis</t>
  </si>
  <si>
    <t>5000809</t>
  </si>
  <si>
    <t>Pulpectomía</t>
  </si>
  <si>
    <t>5000802</t>
  </si>
  <si>
    <t>Pulpotomía</t>
  </si>
  <si>
    <t xml:space="preserve">5000801 </t>
  </si>
  <si>
    <t>Término</t>
  </si>
  <si>
    <t>Proceso</t>
  </si>
  <si>
    <t>Inicio</t>
  </si>
  <si>
    <t>Atención Estomatológica Especializada (3000682)</t>
  </si>
  <si>
    <t>Freq</t>
  </si>
  <si>
    <t>PpR</t>
  </si>
  <si>
    <t>Restauraciones Dentales con Resina</t>
  </si>
  <si>
    <t>5000705</t>
  </si>
  <si>
    <t>Restauraciones Dentales con Ionómero de Vidrio</t>
  </si>
  <si>
    <t>5000704</t>
  </si>
  <si>
    <t>5000702</t>
  </si>
  <si>
    <t>Debridación de los Procesos Infecciosos Bucodentales</t>
  </si>
  <si>
    <t>5000701</t>
  </si>
  <si>
    <t>Técnica de Restauración Atraumática</t>
  </si>
  <si>
    <t>0068102</t>
  </si>
  <si>
    <t>Raspaje Dental (Destartraje)</t>
  </si>
  <si>
    <t>0068101</t>
  </si>
  <si>
    <t>Inician</t>
  </si>
  <si>
    <t>Profilaxis Dental</t>
  </si>
  <si>
    <t>5000606</t>
  </si>
  <si>
    <t>Aplicación de Flúor Gel</t>
  </si>
  <si>
    <t>5000603</t>
  </si>
  <si>
    <t>Aplicación de Barniz Fluorado</t>
  </si>
  <si>
    <t>Aplicación de Sellantes</t>
  </si>
  <si>
    <t>5000602</t>
  </si>
  <si>
    <t>Instrucción de higiene oral</t>
  </si>
  <si>
    <t>0068003</t>
  </si>
  <si>
    <t>Examen Estomatológico</t>
  </si>
  <si>
    <t>0068002</t>
  </si>
  <si>
    <t>Asesoría nutricional para el control de enfermedades dentales</t>
  </si>
  <si>
    <t>0068001</t>
  </si>
  <si>
    <t>DIRESA / RED / M. Red / EE.SS :</t>
  </si>
  <si>
    <t>ESTRATEGIA SANITARIA SALUB BUCAL</t>
  </si>
  <si>
    <t xml:space="preserve">Periodo : </t>
  </si>
  <si>
    <t>REPORTE DE AVANCE DE METAS FÍSICAS</t>
  </si>
  <si>
    <t>Fuente: Sistema de Información de Consulta Externa HIS</t>
  </si>
  <si>
    <t>Reporte Generado:</t>
  </si>
  <si>
    <t>Oficina General de Estadística e Informática - MINSA</t>
  </si>
  <si>
    <t>Etapas de Vida</t>
  </si>
  <si>
    <t>Gestante</t>
  </si>
  <si>
    <t>Adulta</t>
  </si>
  <si>
    <t>Alta Básica Odontológica</t>
  </si>
  <si>
    <t>Atención Estomatológica Preventiva (3000680)</t>
  </si>
  <si>
    <t>Caso Ttdo.</t>
  </si>
  <si>
    <t>Atención Estomatológica Recuperativa  (3000681)</t>
  </si>
  <si>
    <t>Consulta Estomatológica</t>
  </si>
  <si>
    <t>5000703</t>
  </si>
  <si>
    <t>Exodoncia Simple</t>
  </si>
  <si>
    <t>Nro</t>
  </si>
  <si>
    <t>IP = Impresión Primaria</t>
  </si>
  <si>
    <t>ID = Impresión Definitiva</t>
  </si>
  <si>
    <t>RI = Relación Intermaxilar</t>
  </si>
  <si>
    <t>PEN = Prueba de Enfilado</t>
  </si>
  <si>
    <t>IN = Instalación de Prótesis</t>
  </si>
  <si>
    <t>Terminada</t>
  </si>
  <si>
    <t>Exodoncia Compleja</t>
  </si>
  <si>
    <t>5000811</t>
  </si>
  <si>
    <t>* Cualquier Lab = FIN</t>
  </si>
  <si>
    <t>Solo se cuenta si tiene 2 en lab, si tiene otro valor (incluyendo 1) y en algun otro campo Lab dice "FIN" se cuenta como 2 (término)</t>
  </si>
  <si>
    <t>01-ENERO AL 31-MARZO 2015</t>
  </si>
  <si>
    <t>- - -</t>
  </si>
  <si>
    <t>Edad Según 56 DAÑOS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</si>
</sst>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7" tint="-0.24994659260841701"/>
      </bottom>
      <diagonal/>
    </border>
    <border>
      <left/>
      <right style="thin">
        <color theme="7" tint="-0.24994659260841701"/>
      </right>
      <top/>
      <bottom style="thin">
        <color theme="7" tint="-0.24994659260841701"/>
      </bottom>
      <diagonal/>
    </border>
    <border>
      <left style="thin">
        <color theme="7" tint="-0.24994659260841701"/>
      </left>
      <right/>
      <top/>
      <bottom style="thin">
        <color theme="7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5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3" fontId="7" fillId="0" borderId="0" xfId="0" applyNumberFormat="1" applyFont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" fontId="7" fillId="0" borderId="3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3" fontId="12" fillId="0" borderId="5" xfId="0" applyNumberFormat="1" applyFont="1" applyFill="1" applyBorder="1" applyAlignment="1">
      <alignment horizontal="right" vertical="center"/>
    </xf>
    <xf numFmtId="3" fontId="12" fillId="0" borderId="3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3" fontId="12" fillId="0" borderId="6" xfId="0" applyNumberFormat="1" applyFont="1" applyFill="1" applyBorder="1" applyAlignment="1">
      <alignment horizontal="right" vertical="center"/>
    </xf>
    <xf numFmtId="3" fontId="7" fillId="0" borderId="6" xfId="0" applyNumberFormat="1" applyFont="1" applyFill="1" applyBorder="1" applyAlignment="1">
      <alignment horizontal="right" vertical="center"/>
    </xf>
    <xf numFmtId="0" fontId="12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3" fontId="5" fillId="0" borderId="6" xfId="0" applyNumberFormat="1" applyFont="1" applyFill="1" applyBorder="1" applyAlignment="1">
      <alignment horizontal="right" vertical="center"/>
    </xf>
    <xf numFmtId="3" fontId="11" fillId="0" borderId="6" xfId="0" applyNumberFormat="1" applyFont="1" applyFill="1" applyBorder="1" applyAlignment="1">
      <alignment horizontal="right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14" fontId="3" fillId="0" borderId="0" xfId="0" applyNumberFormat="1" applyFont="1" applyAlignment="1">
      <alignment horizontal="left" vertical="center"/>
    </xf>
  </cellXfs>
  <cellStyles count="2">
    <cellStyle name="Normal" xfId="0" builtinId="0"/>
    <cellStyle name="Normal 2" xfId="1"/>
  </cellStyles>
  <dxfs count="7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1438275</xdr:colOff>
      <xdr:row>1</xdr:row>
      <xdr:rowOff>161925</xdr:rowOff>
    </xdr:to>
    <xdr:pic>
      <xdr:nvPicPr>
        <xdr:cNvPr id="206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4"/>
  <sheetViews>
    <sheetView showGridLines="0" tabSelected="1" view="pageBreakPreview" topLeftCell="C70" zoomScale="60" zoomScaleNormal="100" workbookViewId="0">
      <selection activeCell="M88" sqref="M88"/>
    </sheetView>
  </sheetViews>
  <sheetFormatPr baseColWidth="10" defaultColWidth="0" defaultRowHeight="10.5" customHeight="1" x14ac:dyDescent="0.25"/>
  <cols>
    <col min="1" max="1" width="8" style="4" bestFit="1" customWidth="1"/>
    <col min="2" max="2" width="5" style="3" bestFit="1" customWidth="1"/>
    <col min="3" max="3" width="44.140625" style="2" customWidth="1"/>
    <col min="4" max="15" width="8.28515625" style="1" customWidth="1"/>
    <col min="16" max="27" width="6.7109375" style="1" customWidth="1"/>
    <col min="28" max="28" width="0.5703125" style="1" hidden="1" customWidth="1"/>
    <col min="29" max="30" width="0" style="1" hidden="1" customWidth="1"/>
    <col min="31" max="16384" width="11.42578125" style="1" hidden="1"/>
  </cols>
  <sheetData>
    <row r="1" spans="1:27" ht="12.75" x14ac:dyDescent="0.25">
      <c r="A1" s="20"/>
      <c r="B1" s="20"/>
      <c r="C1" s="21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7" ht="16.5" customHeight="1" x14ac:dyDescent="0.25"/>
    <row r="3" spans="1:27" ht="18.75" x14ac:dyDescent="0.25">
      <c r="A3" s="27" t="s">
        <v>82</v>
      </c>
      <c r="B3" s="22"/>
      <c r="C3" s="16"/>
      <c r="D3" s="25" t="s">
        <v>81</v>
      </c>
      <c r="E3" s="25"/>
      <c r="F3" s="25"/>
      <c r="G3" s="26" t="s">
        <v>107</v>
      </c>
      <c r="H3" s="26"/>
      <c r="I3" s="26"/>
      <c r="J3" s="26"/>
      <c r="K3" s="26"/>
      <c r="L3" s="26"/>
      <c r="M3" s="26"/>
      <c r="N3" s="26"/>
    </row>
    <row r="4" spans="1:27" ht="18.75" x14ac:dyDescent="0.25">
      <c r="A4" s="27" t="s">
        <v>80</v>
      </c>
      <c r="B4" s="22"/>
      <c r="C4" s="16"/>
      <c r="D4" s="25" t="s">
        <v>79</v>
      </c>
      <c r="E4" s="25"/>
      <c r="F4" s="25"/>
      <c r="G4" s="26" t="s">
        <v>108</v>
      </c>
      <c r="H4" s="26"/>
      <c r="I4" s="26"/>
      <c r="J4" s="26"/>
      <c r="K4" s="26"/>
      <c r="L4" s="26"/>
      <c r="M4" s="26"/>
      <c r="N4" s="26"/>
    </row>
    <row r="5" spans="1:27" ht="11.25" customHeight="1" x14ac:dyDescent="0.25">
      <c r="A5" s="1"/>
      <c r="B5" s="22"/>
      <c r="C5" s="16"/>
      <c r="D5" s="23"/>
      <c r="E5" s="23"/>
      <c r="F5" s="23"/>
      <c r="G5" s="24" t="s">
        <v>109</v>
      </c>
      <c r="H5" s="24"/>
      <c r="I5" s="24"/>
      <c r="J5" s="24"/>
      <c r="K5" s="24"/>
      <c r="L5" s="24"/>
      <c r="M5" s="24"/>
      <c r="N5" s="24"/>
    </row>
    <row r="6" spans="1:27" ht="11.1" customHeight="1" x14ac:dyDescent="0.25">
      <c r="A6" s="1"/>
      <c r="B6" s="22"/>
      <c r="C6" s="16"/>
      <c r="D6" s="23"/>
      <c r="E6" s="23"/>
      <c r="F6" s="23"/>
      <c r="G6" s="28"/>
      <c r="H6" s="28"/>
      <c r="I6" s="28"/>
      <c r="J6" s="28"/>
      <c r="K6" s="28"/>
      <c r="L6" s="28"/>
      <c r="M6" s="28"/>
      <c r="N6" s="2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ht="11.45" customHeight="1" x14ac:dyDescent="0.25">
      <c r="A7" s="1"/>
      <c r="B7" s="22"/>
      <c r="C7" s="16"/>
      <c r="D7" s="45" t="s">
        <v>86</v>
      </c>
      <c r="E7" s="45"/>
      <c r="F7" s="45"/>
      <c r="G7" s="45"/>
      <c r="H7" s="45"/>
      <c r="I7" s="45"/>
      <c r="J7" s="18"/>
      <c r="K7" s="45" t="s">
        <v>87</v>
      </c>
      <c r="L7" s="45"/>
      <c r="M7" s="45"/>
      <c r="N7" s="2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</row>
    <row r="8" spans="1:27" ht="11.45" customHeight="1" x14ac:dyDescent="0.25">
      <c r="A8" s="1"/>
      <c r="B8" s="22"/>
      <c r="C8" s="16"/>
      <c r="D8" s="48" t="s">
        <v>10</v>
      </c>
      <c r="E8" s="48" t="s">
        <v>9</v>
      </c>
      <c r="F8" s="46" t="s">
        <v>8</v>
      </c>
      <c r="G8" s="48" t="s">
        <v>7</v>
      </c>
      <c r="H8" s="48" t="s">
        <v>6</v>
      </c>
      <c r="I8" s="46" t="s">
        <v>5</v>
      </c>
      <c r="J8" s="18"/>
      <c r="K8" s="46" t="s">
        <v>8</v>
      </c>
      <c r="L8" s="48" t="s">
        <v>7</v>
      </c>
      <c r="M8" s="48" t="s">
        <v>88</v>
      </c>
      <c r="N8" s="29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1:27" ht="11.45" customHeight="1" x14ac:dyDescent="0.25">
      <c r="A9" s="5"/>
      <c r="B9" s="5"/>
      <c r="C9" s="5" t="s">
        <v>89</v>
      </c>
      <c r="D9" s="39">
        <f>SUM(E9:I9)</f>
        <v>1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  <c r="J9" s="30"/>
      <c r="K9" s="40">
        <v>0</v>
      </c>
      <c r="L9" s="40">
        <v>0</v>
      </c>
      <c r="M9" s="40">
        <v>0</v>
      </c>
      <c r="N9" s="31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</row>
    <row r="10" spans="1:27" s="13" customFormat="1" ht="11.45" customHeight="1" x14ac:dyDescent="0.25">
      <c r="A10" s="15"/>
      <c r="C10" s="14"/>
      <c r="D10" s="32"/>
      <c r="E10" s="32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27" ht="11.45" customHeight="1" x14ac:dyDescent="0.25">
      <c r="D11" s="45" t="s">
        <v>10</v>
      </c>
      <c r="E11" s="45"/>
      <c r="F11" s="45" t="s">
        <v>9</v>
      </c>
      <c r="G11" s="45"/>
      <c r="H11" s="45" t="s">
        <v>8</v>
      </c>
      <c r="I11" s="45"/>
      <c r="J11" s="45" t="s">
        <v>7</v>
      </c>
      <c r="K11" s="45"/>
      <c r="L11" s="45" t="s">
        <v>6</v>
      </c>
      <c r="M11" s="45"/>
      <c r="N11" s="45" t="s">
        <v>5</v>
      </c>
      <c r="O11" s="45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</row>
    <row r="12" spans="1:27" ht="11.45" customHeight="1" x14ac:dyDescent="0.25">
      <c r="A12" s="12" t="s">
        <v>53</v>
      </c>
      <c r="B12" s="11" t="s">
        <v>52</v>
      </c>
      <c r="C12" s="5" t="s">
        <v>90</v>
      </c>
      <c r="D12" s="47" t="s">
        <v>65</v>
      </c>
      <c r="E12" s="47" t="s">
        <v>91</v>
      </c>
      <c r="F12" s="47" t="s">
        <v>65</v>
      </c>
      <c r="G12" s="47" t="s">
        <v>91</v>
      </c>
      <c r="H12" s="47" t="s">
        <v>65</v>
      </c>
      <c r="I12" s="47" t="s">
        <v>91</v>
      </c>
      <c r="J12" s="47" t="s">
        <v>65</v>
      </c>
      <c r="K12" s="47" t="s">
        <v>91</v>
      </c>
      <c r="L12" s="47" t="s">
        <v>65</v>
      </c>
      <c r="M12" s="47" t="s">
        <v>91</v>
      </c>
      <c r="N12" s="47" t="s">
        <v>65</v>
      </c>
      <c r="O12" s="47" t="s">
        <v>91</v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7" ht="11.45" customHeight="1" x14ac:dyDescent="0.25">
      <c r="A13" s="7" t="s">
        <v>78</v>
      </c>
      <c r="B13" s="3">
        <v>2</v>
      </c>
      <c r="C13" s="8" t="s">
        <v>77</v>
      </c>
      <c r="D13" s="39">
        <f t="shared" ref="D13:E18" si="0">F13+H13+J13+L13+N13</f>
        <v>352</v>
      </c>
      <c r="E13" s="39">
        <f t="shared" si="0"/>
        <v>0</v>
      </c>
      <c r="F13" s="40">
        <v>28</v>
      </c>
      <c r="G13" s="40">
        <v>0</v>
      </c>
      <c r="H13" s="40">
        <v>19</v>
      </c>
      <c r="I13" s="40">
        <v>0</v>
      </c>
      <c r="J13" s="40">
        <v>160</v>
      </c>
      <c r="K13" s="40">
        <v>0</v>
      </c>
      <c r="L13" s="40">
        <v>120</v>
      </c>
      <c r="M13" s="40">
        <v>0</v>
      </c>
      <c r="N13" s="40">
        <v>25</v>
      </c>
      <c r="O13" s="40">
        <v>0</v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spans="1:27" ht="11.45" customHeight="1" x14ac:dyDescent="0.25">
      <c r="A14" s="7" t="s">
        <v>76</v>
      </c>
      <c r="B14" s="3">
        <v>2</v>
      </c>
      <c r="C14" s="8" t="s">
        <v>75</v>
      </c>
      <c r="D14" s="39">
        <f t="shared" si="0"/>
        <v>393</v>
      </c>
      <c r="E14" s="39">
        <f t="shared" si="0"/>
        <v>1</v>
      </c>
      <c r="F14" s="40">
        <v>34</v>
      </c>
      <c r="G14" s="40">
        <v>0</v>
      </c>
      <c r="H14" s="40">
        <v>21</v>
      </c>
      <c r="I14" s="40">
        <v>0</v>
      </c>
      <c r="J14" s="40">
        <v>173</v>
      </c>
      <c r="K14" s="40">
        <v>1</v>
      </c>
      <c r="L14" s="40">
        <v>136</v>
      </c>
      <c r="M14" s="40">
        <v>0</v>
      </c>
      <c r="N14" s="40">
        <v>29</v>
      </c>
      <c r="O14" s="40">
        <v>0</v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ht="11.45" customHeight="1" x14ac:dyDescent="0.25">
      <c r="A15" s="7" t="s">
        <v>74</v>
      </c>
      <c r="B15" s="3">
        <v>2</v>
      </c>
      <c r="C15" s="8" t="s">
        <v>73</v>
      </c>
      <c r="D15" s="39">
        <f t="shared" si="0"/>
        <v>352</v>
      </c>
      <c r="E15" s="39">
        <f t="shared" si="0"/>
        <v>2</v>
      </c>
      <c r="F15" s="40">
        <v>30</v>
      </c>
      <c r="G15" s="40">
        <v>0</v>
      </c>
      <c r="H15" s="40">
        <v>19</v>
      </c>
      <c r="I15" s="40">
        <v>0</v>
      </c>
      <c r="J15" s="40">
        <v>155</v>
      </c>
      <c r="K15" s="40">
        <v>1</v>
      </c>
      <c r="L15" s="40">
        <v>122</v>
      </c>
      <c r="M15" s="40">
        <v>1</v>
      </c>
      <c r="N15" s="40">
        <v>26</v>
      </c>
      <c r="O15" s="40">
        <v>0</v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1:27" ht="11.45" customHeight="1" x14ac:dyDescent="0.25">
      <c r="A16" s="7" t="s">
        <v>72</v>
      </c>
      <c r="B16" s="3">
        <v>4</v>
      </c>
      <c r="C16" s="8" t="s">
        <v>71</v>
      </c>
      <c r="D16" s="39">
        <f t="shared" si="0"/>
        <v>0</v>
      </c>
      <c r="E16" s="39">
        <f t="shared" si="0"/>
        <v>0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  <c r="N16" s="40">
        <v>0</v>
      </c>
      <c r="O16" s="40">
        <v>0</v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</row>
    <row r="17" spans="1:27" ht="11.45" customHeight="1" x14ac:dyDescent="0.25">
      <c r="A17" s="7" t="s">
        <v>69</v>
      </c>
      <c r="B17" s="3">
        <v>2</v>
      </c>
      <c r="C17" s="8" t="s">
        <v>70</v>
      </c>
      <c r="D17" s="39">
        <f t="shared" si="0"/>
        <v>0</v>
      </c>
      <c r="E17" s="39">
        <f t="shared" si="0"/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</row>
    <row r="18" spans="1:27" ht="11.45" customHeight="1" x14ac:dyDescent="0.25">
      <c r="A18" s="7" t="s">
        <v>69</v>
      </c>
      <c r="B18" s="3">
        <v>2</v>
      </c>
      <c r="C18" s="8" t="s">
        <v>68</v>
      </c>
      <c r="D18" s="39">
        <f t="shared" si="0"/>
        <v>0</v>
      </c>
      <c r="E18" s="39">
        <f t="shared" si="0"/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</row>
    <row r="19" spans="1:27" ht="11.45" customHeight="1" x14ac:dyDescent="0.25">
      <c r="A19" s="7" t="s">
        <v>67</v>
      </c>
      <c r="B19" s="3">
        <v>2</v>
      </c>
      <c r="C19" s="8" t="s">
        <v>66</v>
      </c>
      <c r="D19" s="41">
        <f>F19+H19+J19+L19+N19</f>
        <v>129</v>
      </c>
      <c r="E19" s="41">
        <f>G19+I19+K19+M19+O19</f>
        <v>0</v>
      </c>
      <c r="F19" s="42">
        <v>5</v>
      </c>
      <c r="G19" s="42">
        <v>0</v>
      </c>
      <c r="H19" s="42">
        <v>6</v>
      </c>
      <c r="I19" s="42">
        <v>0</v>
      </c>
      <c r="J19" s="42">
        <v>71</v>
      </c>
      <c r="K19" s="42">
        <v>0</v>
      </c>
      <c r="L19" s="42">
        <v>44</v>
      </c>
      <c r="M19" s="42">
        <v>0</v>
      </c>
      <c r="N19" s="42">
        <v>3</v>
      </c>
      <c r="O19" s="42">
        <v>0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</row>
    <row r="20" spans="1:27" ht="11.45" customHeight="1" x14ac:dyDescent="0.25"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1:27" ht="11.45" customHeight="1" x14ac:dyDescent="0.25">
      <c r="A21" s="7"/>
      <c r="D21" s="45" t="s">
        <v>10</v>
      </c>
      <c r="E21" s="45"/>
      <c r="F21" s="45" t="s">
        <v>9</v>
      </c>
      <c r="G21" s="45"/>
      <c r="H21" s="45" t="s">
        <v>8</v>
      </c>
      <c r="I21" s="45"/>
      <c r="J21" s="45" t="s">
        <v>7</v>
      </c>
      <c r="K21" s="45"/>
      <c r="L21" s="45" t="s">
        <v>6</v>
      </c>
      <c r="M21" s="45"/>
      <c r="N21" s="45" t="s">
        <v>5</v>
      </c>
      <c r="O21" s="45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</row>
    <row r="22" spans="1:27" ht="11.45" customHeight="1" x14ac:dyDescent="0.25">
      <c r="A22" s="12" t="s">
        <v>53</v>
      </c>
      <c r="B22" s="11" t="s">
        <v>52</v>
      </c>
      <c r="C22" s="5" t="s">
        <v>92</v>
      </c>
      <c r="D22" s="47" t="s">
        <v>65</v>
      </c>
      <c r="E22" s="47" t="s">
        <v>91</v>
      </c>
      <c r="F22" s="47" t="s">
        <v>65</v>
      </c>
      <c r="G22" s="47" t="s">
        <v>91</v>
      </c>
      <c r="H22" s="47" t="s">
        <v>65</v>
      </c>
      <c r="I22" s="47" t="s">
        <v>91</v>
      </c>
      <c r="J22" s="47" t="s">
        <v>65</v>
      </c>
      <c r="K22" s="47" t="s">
        <v>91</v>
      </c>
      <c r="L22" s="47" t="s">
        <v>65</v>
      </c>
      <c r="M22" s="47" t="s">
        <v>91</v>
      </c>
      <c r="N22" s="47" t="s">
        <v>65</v>
      </c>
      <c r="O22" s="47" t="s">
        <v>91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</row>
    <row r="23" spans="1:27" ht="11.45" customHeight="1" x14ac:dyDescent="0.25">
      <c r="A23" s="7" t="s">
        <v>64</v>
      </c>
      <c r="B23" s="3">
        <v>2</v>
      </c>
      <c r="C23" s="8" t="s">
        <v>63</v>
      </c>
      <c r="D23" s="39">
        <f t="shared" ref="D23:E27" si="1">F23+H23+J23+L23+N23</f>
        <v>12</v>
      </c>
      <c r="E23" s="39">
        <f t="shared" si="1"/>
        <v>1</v>
      </c>
      <c r="F23" s="40">
        <v>0</v>
      </c>
      <c r="G23" s="40">
        <v>0</v>
      </c>
      <c r="H23" s="40">
        <v>0</v>
      </c>
      <c r="I23" s="40">
        <v>0</v>
      </c>
      <c r="J23" s="40">
        <v>7</v>
      </c>
      <c r="K23" s="40">
        <v>0</v>
      </c>
      <c r="L23" s="40">
        <v>4</v>
      </c>
      <c r="M23" s="40">
        <v>1</v>
      </c>
      <c r="N23" s="40">
        <v>1</v>
      </c>
      <c r="O23" s="40">
        <v>0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</row>
    <row r="24" spans="1:27" ht="11.45" customHeight="1" x14ac:dyDescent="0.25">
      <c r="A24" s="7" t="s">
        <v>62</v>
      </c>
      <c r="B24" s="3">
        <v>4</v>
      </c>
      <c r="C24" s="8" t="s">
        <v>61</v>
      </c>
      <c r="D24" s="39">
        <f t="shared" si="1"/>
        <v>0</v>
      </c>
      <c r="E24" s="39">
        <f t="shared" si="1"/>
        <v>0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</row>
    <row r="25" spans="1:27" ht="11.45" customHeight="1" x14ac:dyDescent="0.25">
      <c r="A25" s="7" t="s">
        <v>60</v>
      </c>
      <c r="B25" s="3">
        <v>1</v>
      </c>
      <c r="C25" s="9" t="s">
        <v>59</v>
      </c>
      <c r="D25" s="39">
        <f t="shared" si="1"/>
        <v>5</v>
      </c>
      <c r="E25" s="39">
        <f t="shared" si="1"/>
        <v>0</v>
      </c>
      <c r="F25" s="40">
        <v>0</v>
      </c>
      <c r="G25" s="39">
        <v>0</v>
      </c>
      <c r="H25" s="40">
        <v>0</v>
      </c>
      <c r="I25" s="39">
        <v>0</v>
      </c>
      <c r="J25" s="40">
        <v>0</v>
      </c>
      <c r="K25" s="39">
        <v>0</v>
      </c>
      <c r="L25" s="40">
        <v>4</v>
      </c>
      <c r="M25" s="39">
        <v>0</v>
      </c>
      <c r="N25" s="40">
        <v>1</v>
      </c>
      <c r="O25" s="39">
        <v>0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</row>
    <row r="26" spans="1:27" ht="11.45" customHeight="1" x14ac:dyDescent="0.25">
      <c r="A26" s="7" t="s">
        <v>58</v>
      </c>
      <c r="B26" s="3">
        <v>1</v>
      </c>
      <c r="C26" s="9" t="s">
        <v>93</v>
      </c>
      <c r="D26" s="39">
        <f t="shared" si="1"/>
        <v>64</v>
      </c>
      <c r="E26" s="39">
        <f t="shared" si="1"/>
        <v>0</v>
      </c>
      <c r="F26" s="40">
        <v>15</v>
      </c>
      <c r="G26" s="39">
        <v>0</v>
      </c>
      <c r="H26" s="40">
        <v>2</v>
      </c>
      <c r="I26" s="39">
        <v>0</v>
      </c>
      <c r="J26" s="40">
        <v>21</v>
      </c>
      <c r="K26" s="39">
        <v>0</v>
      </c>
      <c r="L26" s="40">
        <v>19</v>
      </c>
      <c r="M26" s="39">
        <v>0</v>
      </c>
      <c r="N26" s="40">
        <v>7</v>
      </c>
      <c r="O26" s="39">
        <v>0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</row>
    <row r="27" spans="1:27" ht="11.45" customHeight="1" x14ac:dyDescent="0.25">
      <c r="A27" s="7" t="s">
        <v>94</v>
      </c>
      <c r="B27" s="3">
        <v>2</v>
      </c>
      <c r="C27" s="8" t="s">
        <v>95</v>
      </c>
      <c r="D27" s="39">
        <f t="shared" si="1"/>
        <v>37</v>
      </c>
      <c r="E27" s="39">
        <f t="shared" si="1"/>
        <v>4</v>
      </c>
      <c r="F27" s="40">
        <v>2</v>
      </c>
      <c r="G27" s="40">
        <v>1</v>
      </c>
      <c r="H27" s="40">
        <v>1</v>
      </c>
      <c r="I27" s="40">
        <v>0</v>
      </c>
      <c r="J27" s="40">
        <v>8</v>
      </c>
      <c r="K27" s="40">
        <v>1</v>
      </c>
      <c r="L27" s="40">
        <v>12</v>
      </c>
      <c r="M27" s="40">
        <v>2</v>
      </c>
      <c r="N27" s="40">
        <v>14</v>
      </c>
      <c r="O27" s="40">
        <v>0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</row>
    <row r="28" spans="1:27" ht="11.45" customHeight="1" x14ac:dyDescent="0.25">
      <c r="A28" s="7"/>
      <c r="C28" s="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</row>
    <row r="29" spans="1:27" ht="11.45" customHeight="1" x14ac:dyDescent="0.25">
      <c r="A29" s="7"/>
      <c r="D29" s="45" t="s">
        <v>10</v>
      </c>
      <c r="E29" s="45"/>
      <c r="F29" s="45" t="s">
        <v>9</v>
      </c>
      <c r="G29" s="45"/>
      <c r="H29" s="45" t="s">
        <v>8</v>
      </c>
      <c r="I29" s="45"/>
      <c r="J29" s="45" t="s">
        <v>7</v>
      </c>
      <c r="K29" s="45"/>
      <c r="L29" s="45" t="s">
        <v>6</v>
      </c>
      <c r="M29" s="45"/>
      <c r="N29" s="45" t="s">
        <v>5</v>
      </c>
      <c r="O29" s="45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</row>
    <row r="30" spans="1:27" ht="11.45" customHeight="1" x14ac:dyDescent="0.25">
      <c r="A30" s="7"/>
      <c r="C30" s="8"/>
      <c r="D30" s="47" t="s">
        <v>96</v>
      </c>
      <c r="E30" s="47" t="s">
        <v>91</v>
      </c>
      <c r="F30" s="47" t="s">
        <v>96</v>
      </c>
      <c r="G30" s="47" t="s">
        <v>91</v>
      </c>
      <c r="H30" s="47" t="s">
        <v>96</v>
      </c>
      <c r="I30" s="47" t="s">
        <v>91</v>
      </c>
      <c r="J30" s="47" t="s">
        <v>96</v>
      </c>
      <c r="K30" s="47" t="s">
        <v>91</v>
      </c>
      <c r="L30" s="47" t="s">
        <v>96</v>
      </c>
      <c r="M30" s="47" t="s">
        <v>91</v>
      </c>
      <c r="N30" s="47" t="s">
        <v>96</v>
      </c>
      <c r="O30" s="47" t="s">
        <v>91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ht="11.45" customHeight="1" x14ac:dyDescent="0.25">
      <c r="A31" s="4" t="s">
        <v>57</v>
      </c>
      <c r="B31" s="3">
        <v>3</v>
      </c>
      <c r="C31" s="1" t="s">
        <v>56</v>
      </c>
      <c r="D31" s="39">
        <f>F31+H31+J31+L31+N31</f>
        <v>59</v>
      </c>
      <c r="E31" s="39">
        <f>G31+I31+K31+M31+O31</f>
        <v>2</v>
      </c>
      <c r="F31" s="40">
        <v>2</v>
      </c>
      <c r="G31" s="40">
        <v>0</v>
      </c>
      <c r="H31" s="40">
        <v>16</v>
      </c>
      <c r="I31" s="40">
        <v>1</v>
      </c>
      <c r="J31" s="40">
        <v>15</v>
      </c>
      <c r="K31" s="40">
        <v>0</v>
      </c>
      <c r="L31" s="40">
        <v>25</v>
      </c>
      <c r="M31" s="40">
        <v>1</v>
      </c>
      <c r="N31" s="40">
        <v>1</v>
      </c>
      <c r="O31" s="40">
        <v>0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1:27" ht="11.45" customHeight="1" x14ac:dyDescent="0.25">
      <c r="A32" s="7" t="s">
        <v>55</v>
      </c>
      <c r="B32" s="3">
        <v>4</v>
      </c>
      <c r="C32" s="1" t="s">
        <v>54</v>
      </c>
      <c r="D32" s="36">
        <f>F32+H32+J32+L32+N32</f>
        <v>34</v>
      </c>
      <c r="E32" s="37">
        <f>G32+I32+K32+M32+O32</f>
        <v>0</v>
      </c>
      <c r="F32" s="34">
        <v>0</v>
      </c>
      <c r="G32" s="34">
        <v>0</v>
      </c>
      <c r="H32" s="34">
        <v>8</v>
      </c>
      <c r="I32" s="34">
        <v>0</v>
      </c>
      <c r="J32" s="34">
        <v>9</v>
      </c>
      <c r="K32" s="34">
        <v>0</v>
      </c>
      <c r="L32" s="34">
        <v>17</v>
      </c>
      <c r="M32" s="34">
        <v>0</v>
      </c>
      <c r="N32" s="34">
        <v>0</v>
      </c>
      <c r="O32" s="35">
        <v>0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27" ht="11.45" customHeight="1" x14ac:dyDescent="0.25">
      <c r="A33" s="7"/>
      <c r="C33" s="8"/>
      <c r="D33" s="18"/>
      <c r="E33" s="18"/>
      <c r="F33" s="18"/>
      <c r="G33" s="1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1:27" ht="11.45" customHeight="1" x14ac:dyDescent="0.25">
      <c r="D34" s="45" t="s">
        <v>10</v>
      </c>
      <c r="E34" s="45"/>
      <c r="F34" s="45"/>
      <c r="G34" s="45"/>
      <c r="H34" s="45" t="s">
        <v>9</v>
      </c>
      <c r="I34" s="45"/>
      <c r="J34" s="45"/>
      <c r="K34" s="45"/>
      <c r="L34" s="45" t="s">
        <v>8</v>
      </c>
      <c r="M34" s="45"/>
      <c r="N34" s="45"/>
      <c r="O34" s="45"/>
      <c r="P34" s="45" t="s">
        <v>7</v>
      </c>
      <c r="Q34" s="45"/>
      <c r="R34" s="45"/>
      <c r="S34" s="45"/>
      <c r="T34" s="45" t="s">
        <v>6</v>
      </c>
      <c r="U34" s="45"/>
      <c r="V34" s="45"/>
      <c r="W34" s="45"/>
      <c r="X34" s="45" t="s">
        <v>5</v>
      </c>
      <c r="Y34" s="45"/>
      <c r="Z34" s="45"/>
      <c r="AA34" s="45"/>
    </row>
    <row r="35" spans="1:27" ht="11.45" customHeight="1" x14ac:dyDescent="0.25">
      <c r="A35" s="12" t="s">
        <v>53</v>
      </c>
      <c r="B35" s="11" t="s">
        <v>52</v>
      </c>
      <c r="C35" s="5" t="s">
        <v>51</v>
      </c>
      <c r="D35" s="49" t="s">
        <v>50</v>
      </c>
      <c r="E35" s="49" t="s">
        <v>49</v>
      </c>
      <c r="F35" s="49" t="s">
        <v>48</v>
      </c>
      <c r="G35" s="49" t="s">
        <v>91</v>
      </c>
      <c r="H35" s="49" t="s">
        <v>50</v>
      </c>
      <c r="I35" s="49" t="s">
        <v>49</v>
      </c>
      <c r="J35" s="49" t="s">
        <v>48</v>
      </c>
      <c r="K35" s="49" t="s">
        <v>91</v>
      </c>
      <c r="L35" s="49" t="s">
        <v>50</v>
      </c>
      <c r="M35" s="49" t="s">
        <v>49</v>
      </c>
      <c r="N35" s="49" t="s">
        <v>48</v>
      </c>
      <c r="O35" s="49" t="s">
        <v>91</v>
      </c>
      <c r="P35" s="49" t="s">
        <v>50</v>
      </c>
      <c r="Q35" s="49" t="s">
        <v>49</v>
      </c>
      <c r="R35" s="49" t="s">
        <v>48</v>
      </c>
      <c r="S35" s="49" t="s">
        <v>91</v>
      </c>
      <c r="T35" s="49" t="s">
        <v>50</v>
      </c>
      <c r="U35" s="49" t="s">
        <v>49</v>
      </c>
      <c r="V35" s="49" t="s">
        <v>48</v>
      </c>
      <c r="W35" s="49" t="s">
        <v>91</v>
      </c>
      <c r="X35" s="49" t="s">
        <v>50</v>
      </c>
      <c r="Y35" s="49" t="s">
        <v>49</v>
      </c>
      <c r="Z35" s="49" t="s">
        <v>48</v>
      </c>
      <c r="AA35" s="49" t="s">
        <v>91</v>
      </c>
    </row>
    <row r="36" spans="1:27" ht="11.45" customHeight="1" x14ac:dyDescent="0.25">
      <c r="A36" s="4" t="s">
        <v>47</v>
      </c>
      <c r="B36" s="3">
        <v>2</v>
      </c>
      <c r="C36" s="9" t="s">
        <v>46</v>
      </c>
      <c r="D36" s="39">
        <f>H36+L36+P36+T36+X36</f>
        <v>0</v>
      </c>
      <c r="E36" s="39">
        <f>I36+M36+Q36+U36+Y36</f>
        <v>0</v>
      </c>
      <c r="F36" s="39">
        <f>J36+N36+R36+V36+Z36</f>
        <v>0</v>
      </c>
      <c r="G36" s="39">
        <f>K36+O36+S36+W36+AA36</f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</row>
    <row r="37" spans="1:27" ht="11.45" customHeight="1" x14ac:dyDescent="0.25">
      <c r="A37" s="7" t="s">
        <v>45</v>
      </c>
      <c r="B37" s="3">
        <v>2</v>
      </c>
      <c r="C37" s="9" t="s">
        <v>44</v>
      </c>
      <c r="D37" s="39">
        <f t="shared" ref="D37:D45" si="2">H37+L37+P37+T37+X37</f>
        <v>0</v>
      </c>
      <c r="E37" s="39">
        <f t="shared" ref="E37:E45" si="3">I37+M37+Q37+U37+Y37</f>
        <v>0</v>
      </c>
      <c r="F37" s="39">
        <f t="shared" ref="F37:F45" si="4">J37+N37+R37+V37+Z37</f>
        <v>0</v>
      </c>
      <c r="G37" s="43">
        <f t="shared" ref="G37:G45" si="5">K37+O37+S37+W37+AA37</f>
        <v>0</v>
      </c>
      <c r="H37" s="40">
        <v>0</v>
      </c>
      <c r="I37" s="40">
        <v>0</v>
      </c>
      <c r="J37" s="40">
        <v>0</v>
      </c>
      <c r="K37" s="44">
        <v>0</v>
      </c>
      <c r="L37" s="40">
        <v>0</v>
      </c>
      <c r="M37" s="40">
        <v>0</v>
      </c>
      <c r="N37" s="40">
        <v>0</v>
      </c>
      <c r="O37" s="44">
        <v>0</v>
      </c>
      <c r="P37" s="40">
        <v>0</v>
      </c>
      <c r="Q37" s="40">
        <v>0</v>
      </c>
      <c r="R37" s="40">
        <v>0</v>
      </c>
      <c r="S37" s="44">
        <v>0</v>
      </c>
      <c r="T37" s="40">
        <v>0</v>
      </c>
      <c r="U37" s="40">
        <v>0</v>
      </c>
      <c r="V37" s="40">
        <v>0</v>
      </c>
      <c r="W37" s="44">
        <v>0</v>
      </c>
      <c r="X37" s="40">
        <v>0</v>
      </c>
      <c r="Y37" s="40">
        <v>0</v>
      </c>
      <c r="Z37" s="40">
        <v>0</v>
      </c>
      <c r="AA37" s="44">
        <v>0</v>
      </c>
    </row>
    <row r="38" spans="1:27" ht="11.45" customHeight="1" x14ac:dyDescent="0.25">
      <c r="A38" s="7" t="s">
        <v>43</v>
      </c>
      <c r="B38" s="3">
        <v>1</v>
      </c>
      <c r="C38" s="8" t="s">
        <v>42</v>
      </c>
      <c r="D38" s="39">
        <f t="shared" si="2"/>
        <v>0</v>
      </c>
      <c r="E38" s="39">
        <f t="shared" si="3"/>
        <v>0</v>
      </c>
      <c r="F38" s="39">
        <f t="shared" si="4"/>
        <v>0</v>
      </c>
      <c r="G38" s="39">
        <f t="shared" si="5"/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</row>
    <row r="39" spans="1:27" ht="11.45" customHeight="1" x14ac:dyDescent="0.25">
      <c r="A39" s="7" t="s">
        <v>41</v>
      </c>
      <c r="B39" s="3">
        <v>1</v>
      </c>
      <c r="C39" s="8" t="s">
        <v>40</v>
      </c>
      <c r="D39" s="39">
        <f t="shared" si="2"/>
        <v>0</v>
      </c>
      <c r="E39" s="39">
        <f t="shared" si="3"/>
        <v>0</v>
      </c>
      <c r="F39" s="39">
        <f t="shared" si="4"/>
        <v>0</v>
      </c>
      <c r="G39" s="39">
        <f t="shared" si="5"/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</row>
    <row r="40" spans="1:27" ht="11.45" customHeight="1" x14ac:dyDescent="0.25">
      <c r="A40" s="7" t="s">
        <v>39</v>
      </c>
      <c r="B40" s="3">
        <v>1</v>
      </c>
      <c r="C40" s="8" t="s">
        <v>38</v>
      </c>
      <c r="D40" s="39">
        <f t="shared" si="2"/>
        <v>0</v>
      </c>
      <c r="E40" s="39">
        <f t="shared" si="3"/>
        <v>0</v>
      </c>
      <c r="F40" s="39">
        <f t="shared" si="4"/>
        <v>0</v>
      </c>
      <c r="G40" s="39">
        <f t="shared" si="5"/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</row>
    <row r="41" spans="1:27" ht="11.45" customHeight="1" x14ac:dyDescent="0.25">
      <c r="A41" s="4" t="s">
        <v>37</v>
      </c>
      <c r="B41" s="3">
        <v>1</v>
      </c>
      <c r="C41" s="8" t="s">
        <v>36</v>
      </c>
      <c r="D41" s="39">
        <f t="shared" si="2"/>
        <v>0</v>
      </c>
      <c r="E41" s="39">
        <f t="shared" si="3"/>
        <v>0</v>
      </c>
      <c r="F41" s="39">
        <f t="shared" si="4"/>
        <v>0</v>
      </c>
      <c r="G41" s="43">
        <f t="shared" si="5"/>
        <v>0</v>
      </c>
      <c r="H41" s="40">
        <v>0</v>
      </c>
      <c r="I41" s="40">
        <v>0</v>
      </c>
      <c r="J41" s="40">
        <v>0</v>
      </c>
      <c r="K41" s="44">
        <v>0</v>
      </c>
      <c r="L41" s="40">
        <v>0</v>
      </c>
      <c r="M41" s="40">
        <v>0</v>
      </c>
      <c r="N41" s="40">
        <v>0</v>
      </c>
      <c r="O41" s="44">
        <v>0</v>
      </c>
      <c r="P41" s="40">
        <v>0</v>
      </c>
      <c r="Q41" s="40">
        <v>0</v>
      </c>
      <c r="R41" s="40">
        <v>0</v>
      </c>
      <c r="S41" s="44">
        <v>0</v>
      </c>
      <c r="T41" s="40">
        <v>0</v>
      </c>
      <c r="U41" s="40">
        <v>0</v>
      </c>
      <c r="V41" s="40">
        <v>0</v>
      </c>
      <c r="W41" s="44">
        <v>0</v>
      </c>
      <c r="X41" s="40">
        <v>0</v>
      </c>
      <c r="Y41" s="40">
        <v>0</v>
      </c>
      <c r="Z41" s="40">
        <v>0</v>
      </c>
      <c r="AA41" s="44">
        <v>0</v>
      </c>
    </row>
    <row r="42" spans="1:27" ht="11.45" customHeight="1" x14ac:dyDescent="0.25">
      <c r="A42" s="7" t="s">
        <v>35</v>
      </c>
      <c r="B42" s="3">
        <v>1</v>
      </c>
      <c r="C42" s="8" t="s">
        <v>34</v>
      </c>
      <c r="D42" s="39">
        <f t="shared" si="2"/>
        <v>0</v>
      </c>
      <c r="E42" s="39">
        <f t="shared" si="3"/>
        <v>0</v>
      </c>
      <c r="F42" s="39">
        <f t="shared" si="4"/>
        <v>0</v>
      </c>
      <c r="G42" s="39">
        <f t="shared" si="5"/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</row>
    <row r="43" spans="1:27" ht="11.45" customHeight="1" x14ac:dyDescent="0.25">
      <c r="A43" s="7" t="s">
        <v>33</v>
      </c>
      <c r="B43" s="3">
        <v>1</v>
      </c>
      <c r="C43" s="8" t="s">
        <v>32</v>
      </c>
      <c r="D43" s="39">
        <f t="shared" si="2"/>
        <v>0</v>
      </c>
      <c r="E43" s="39">
        <f t="shared" si="3"/>
        <v>0</v>
      </c>
      <c r="F43" s="39">
        <f t="shared" si="4"/>
        <v>0</v>
      </c>
      <c r="G43" s="39">
        <f t="shared" si="5"/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</row>
    <row r="44" spans="1:27" ht="11.45" customHeight="1" x14ac:dyDescent="0.25">
      <c r="A44" s="7" t="s">
        <v>31</v>
      </c>
      <c r="B44" s="10">
        <v>1</v>
      </c>
      <c r="C44" s="9" t="s">
        <v>30</v>
      </c>
      <c r="D44" s="39">
        <f t="shared" si="2"/>
        <v>0</v>
      </c>
      <c r="E44" s="39">
        <f t="shared" si="3"/>
        <v>0</v>
      </c>
      <c r="F44" s="39">
        <f t="shared" si="4"/>
        <v>0</v>
      </c>
      <c r="G44" s="39">
        <f t="shared" si="5"/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</row>
    <row r="45" spans="1:27" ht="11.45" customHeight="1" x14ac:dyDescent="0.25">
      <c r="A45" s="7" t="s">
        <v>28</v>
      </c>
      <c r="B45" s="3">
        <v>1</v>
      </c>
      <c r="C45" s="9" t="s">
        <v>29</v>
      </c>
      <c r="D45" s="39">
        <f t="shared" si="2"/>
        <v>0</v>
      </c>
      <c r="E45" s="39">
        <f t="shared" si="3"/>
        <v>0</v>
      </c>
      <c r="F45" s="39">
        <f t="shared" si="4"/>
        <v>0</v>
      </c>
      <c r="G45" s="39">
        <f t="shared" si="5"/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40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40">
        <v>0</v>
      </c>
      <c r="Y45" s="40">
        <v>0</v>
      </c>
      <c r="Z45" s="40">
        <v>0</v>
      </c>
      <c r="AA45" s="40">
        <v>0</v>
      </c>
    </row>
    <row r="46" spans="1:27" ht="11.45" customHeight="1" x14ac:dyDescent="0.25">
      <c r="A46" s="7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</row>
    <row r="47" spans="1:27" ht="11.45" customHeight="1" x14ac:dyDescent="0.25">
      <c r="A47" s="7"/>
      <c r="D47" s="46" t="s">
        <v>10</v>
      </c>
      <c r="E47" s="46" t="s">
        <v>9</v>
      </c>
      <c r="F47" s="46" t="s">
        <v>8</v>
      </c>
      <c r="G47" s="46" t="s">
        <v>7</v>
      </c>
      <c r="H47" s="46" t="s">
        <v>6</v>
      </c>
      <c r="I47" s="46" t="s">
        <v>5</v>
      </c>
      <c r="J47" s="18"/>
      <c r="K47" s="18"/>
      <c r="L47" s="18"/>
      <c r="M47" s="18"/>
      <c r="N47" s="18"/>
      <c r="O47" s="18"/>
    </row>
    <row r="48" spans="1:27" ht="11.45" customHeight="1" x14ac:dyDescent="0.25">
      <c r="A48" s="7" t="s">
        <v>28</v>
      </c>
      <c r="B48" s="10">
        <v>1</v>
      </c>
      <c r="C48" s="9" t="s">
        <v>27</v>
      </c>
      <c r="D48" s="47" t="s">
        <v>3</v>
      </c>
      <c r="E48" s="47" t="s">
        <v>3</v>
      </c>
      <c r="F48" s="47" t="s">
        <v>3</v>
      </c>
      <c r="G48" s="47" t="s">
        <v>3</v>
      </c>
      <c r="H48" s="47" t="s">
        <v>3</v>
      </c>
      <c r="I48" s="47" t="s">
        <v>3</v>
      </c>
      <c r="J48" s="18"/>
      <c r="K48" s="18"/>
      <c r="L48" s="18"/>
      <c r="M48" s="18"/>
      <c r="N48" s="18"/>
      <c r="O48" s="18"/>
    </row>
    <row r="49" spans="1:15" ht="11.45" customHeight="1" x14ac:dyDescent="0.25">
      <c r="A49" s="7"/>
      <c r="C49" s="8" t="s">
        <v>97</v>
      </c>
      <c r="D49" s="39">
        <f>F49+G49+H49+I49</f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18"/>
      <c r="K49" s="18"/>
      <c r="L49" s="18"/>
      <c r="M49" s="18"/>
      <c r="N49" s="18"/>
      <c r="O49" s="18"/>
    </row>
    <row r="50" spans="1:15" ht="11.45" customHeight="1" x14ac:dyDescent="0.25">
      <c r="A50" s="7"/>
      <c r="C50" s="8" t="s">
        <v>98</v>
      </c>
      <c r="D50" s="39">
        <f t="shared" ref="D50:D58" si="6">F50+G50+H50+I50</f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18"/>
      <c r="K50" s="18"/>
      <c r="L50" s="18"/>
      <c r="M50" s="18"/>
      <c r="N50" s="18"/>
      <c r="O50" s="18"/>
    </row>
    <row r="51" spans="1:15" ht="11.45" customHeight="1" x14ac:dyDescent="0.25">
      <c r="A51" s="7"/>
      <c r="C51" s="8" t="s">
        <v>99</v>
      </c>
      <c r="D51" s="39">
        <f t="shared" si="6"/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18"/>
      <c r="K51" s="18"/>
      <c r="L51" s="18"/>
      <c r="M51" s="18"/>
      <c r="N51" s="18"/>
      <c r="O51" s="18"/>
    </row>
    <row r="52" spans="1:15" ht="11.45" customHeight="1" x14ac:dyDescent="0.25">
      <c r="A52" s="7"/>
      <c r="C52" s="8" t="s">
        <v>100</v>
      </c>
      <c r="D52" s="39">
        <f t="shared" si="6"/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18"/>
      <c r="K52" s="18"/>
      <c r="L52" s="18"/>
      <c r="M52" s="18"/>
      <c r="N52" s="18"/>
      <c r="O52" s="18"/>
    </row>
    <row r="53" spans="1:15" ht="11.45" customHeight="1" x14ac:dyDescent="0.25">
      <c r="A53" s="7"/>
      <c r="C53" s="8" t="s">
        <v>101</v>
      </c>
      <c r="D53" s="39">
        <f t="shared" si="6"/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18"/>
      <c r="K53" s="18"/>
      <c r="L53" s="18"/>
      <c r="M53" s="18"/>
      <c r="N53" s="18"/>
      <c r="O53" s="18"/>
    </row>
    <row r="54" spans="1:15" ht="11.45" customHeight="1" x14ac:dyDescent="0.25">
      <c r="A54" s="7"/>
      <c r="C54" s="8" t="s">
        <v>26</v>
      </c>
      <c r="D54" s="39">
        <f t="shared" si="6"/>
        <v>2</v>
      </c>
      <c r="E54" s="40">
        <v>0</v>
      </c>
      <c r="F54" s="40">
        <v>0</v>
      </c>
      <c r="G54" s="40">
        <v>0</v>
      </c>
      <c r="H54" s="40">
        <v>2</v>
      </c>
      <c r="I54" s="40">
        <v>0</v>
      </c>
      <c r="J54" s="18"/>
      <c r="K54" s="18"/>
      <c r="L54" s="18"/>
      <c r="M54" s="18"/>
      <c r="N54" s="18"/>
      <c r="O54" s="18"/>
    </row>
    <row r="55" spans="1:15" ht="11.45" customHeight="1" x14ac:dyDescent="0.25">
      <c r="A55" s="7"/>
      <c r="C55" s="8" t="s">
        <v>25</v>
      </c>
      <c r="D55" s="39">
        <f t="shared" si="6"/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18"/>
      <c r="K55" s="18"/>
      <c r="L55" s="18"/>
      <c r="M55" s="18"/>
      <c r="N55" s="18"/>
      <c r="O55" s="18"/>
    </row>
    <row r="56" spans="1:15" ht="11.45" customHeight="1" x14ac:dyDescent="0.25">
      <c r="A56" s="7"/>
      <c r="C56" s="8" t="s">
        <v>24</v>
      </c>
      <c r="D56" s="39">
        <f t="shared" si="6"/>
        <v>0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18"/>
      <c r="K56" s="18"/>
      <c r="L56" s="18"/>
      <c r="M56" s="18"/>
      <c r="N56" s="18"/>
      <c r="O56" s="18"/>
    </row>
    <row r="57" spans="1:15" ht="11.45" customHeight="1" x14ac:dyDescent="0.25">
      <c r="A57" s="7"/>
      <c r="C57" s="8" t="s">
        <v>102</v>
      </c>
      <c r="D57" s="39">
        <f t="shared" si="6"/>
        <v>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18"/>
      <c r="K57" s="18"/>
      <c r="L57" s="18"/>
      <c r="M57" s="18"/>
      <c r="N57" s="18"/>
      <c r="O57" s="18"/>
    </row>
    <row r="58" spans="1:15" ht="11.45" customHeight="1" x14ac:dyDescent="0.25">
      <c r="A58" s="7"/>
      <c r="C58" s="8" t="s">
        <v>23</v>
      </c>
      <c r="D58" s="39">
        <f t="shared" si="6"/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18"/>
      <c r="K58" s="18"/>
      <c r="L58" s="18"/>
      <c r="M58" s="18"/>
      <c r="N58" s="18"/>
      <c r="O58" s="18"/>
    </row>
    <row r="59" spans="1:15" ht="11.45" customHeight="1" x14ac:dyDescent="0.25">
      <c r="A59" s="7"/>
      <c r="C59" s="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</row>
    <row r="60" spans="1:15" ht="11.45" customHeight="1" x14ac:dyDescent="0.25">
      <c r="A60" s="7"/>
      <c r="D60" s="46" t="s">
        <v>10</v>
      </c>
      <c r="E60" s="46" t="s">
        <v>9</v>
      </c>
      <c r="F60" s="46" t="s">
        <v>8</v>
      </c>
      <c r="G60" s="46" t="s">
        <v>7</v>
      </c>
      <c r="H60" s="46" t="s">
        <v>6</v>
      </c>
      <c r="I60" s="46" t="s">
        <v>5</v>
      </c>
      <c r="J60" s="18"/>
      <c r="K60" s="18"/>
      <c r="L60" s="18"/>
      <c r="M60" s="18"/>
      <c r="N60" s="18"/>
      <c r="O60" s="18"/>
    </row>
    <row r="61" spans="1:15" ht="11.45" customHeight="1" x14ac:dyDescent="0.25">
      <c r="A61" s="7"/>
      <c r="D61" s="47" t="s">
        <v>3</v>
      </c>
      <c r="E61" s="47" t="s">
        <v>3</v>
      </c>
      <c r="F61" s="47" t="s">
        <v>3</v>
      </c>
      <c r="G61" s="47" t="s">
        <v>3</v>
      </c>
      <c r="H61" s="47" t="s">
        <v>3</v>
      </c>
      <c r="I61" s="47" t="s">
        <v>3</v>
      </c>
      <c r="J61" s="18"/>
      <c r="K61" s="18"/>
      <c r="L61" s="18"/>
      <c r="M61" s="18"/>
      <c r="N61" s="18"/>
      <c r="O61" s="18"/>
    </row>
    <row r="62" spans="1:15" ht="11.45" customHeight="1" x14ac:dyDescent="0.25">
      <c r="A62" s="7" t="s">
        <v>22</v>
      </c>
      <c r="B62" s="3">
        <v>1</v>
      </c>
      <c r="C62" s="8" t="s">
        <v>21</v>
      </c>
      <c r="D62" s="39">
        <f>F62+G62+H62+I62</f>
        <v>0</v>
      </c>
      <c r="E62" s="40">
        <v>0</v>
      </c>
      <c r="F62" s="40">
        <v>0</v>
      </c>
      <c r="G62" s="39">
        <v>0</v>
      </c>
      <c r="H62" s="40">
        <v>0</v>
      </c>
      <c r="I62" s="40">
        <v>0</v>
      </c>
      <c r="J62" s="18"/>
      <c r="K62" s="18"/>
      <c r="L62" s="18"/>
      <c r="M62" s="18"/>
      <c r="N62" s="18"/>
      <c r="O62" s="18"/>
    </row>
    <row r="63" spans="1:15" ht="11.45" customHeight="1" x14ac:dyDescent="0.25">
      <c r="A63" s="7" t="s">
        <v>20</v>
      </c>
      <c r="B63" s="3">
        <v>1</v>
      </c>
      <c r="C63" s="8" t="s">
        <v>19</v>
      </c>
      <c r="D63" s="39">
        <f>F63+G63+H63+I63</f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18"/>
      <c r="K63" s="18"/>
      <c r="L63" s="18"/>
      <c r="M63" s="18"/>
      <c r="N63" s="18"/>
      <c r="O63" s="18"/>
    </row>
    <row r="64" spans="1:15" ht="11.45" customHeight="1" x14ac:dyDescent="0.25">
      <c r="A64" s="7" t="s">
        <v>18</v>
      </c>
      <c r="B64" s="3">
        <v>1</v>
      </c>
      <c r="C64" s="8" t="s">
        <v>103</v>
      </c>
      <c r="D64" s="39">
        <f>F64+G64+H64+I64</f>
        <v>9</v>
      </c>
      <c r="E64" s="40">
        <v>0</v>
      </c>
      <c r="F64" s="40">
        <v>0</v>
      </c>
      <c r="G64" s="40">
        <v>4</v>
      </c>
      <c r="H64" s="40">
        <v>4</v>
      </c>
      <c r="I64" s="40">
        <v>1</v>
      </c>
      <c r="J64" s="18"/>
      <c r="K64" s="18"/>
      <c r="L64" s="18"/>
      <c r="M64" s="18"/>
      <c r="N64" s="18"/>
      <c r="O64" s="18"/>
    </row>
    <row r="65" spans="1:15" ht="11.45" customHeight="1" x14ac:dyDescent="0.25">
      <c r="A65" s="7" t="s">
        <v>104</v>
      </c>
      <c r="B65" s="3">
        <v>1</v>
      </c>
      <c r="C65" s="8" t="s">
        <v>17</v>
      </c>
      <c r="D65" s="39">
        <f>F65+G65+H65+I65</f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18"/>
      <c r="K65" s="18"/>
      <c r="L65" s="18"/>
      <c r="M65" s="18"/>
      <c r="N65" s="18"/>
      <c r="O65" s="18"/>
    </row>
    <row r="66" spans="1:15" ht="11.45" customHeight="1" x14ac:dyDescent="0.25">
      <c r="A66" s="7"/>
      <c r="B66" s="1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</row>
    <row r="67" spans="1:15" ht="11.45" customHeight="1" x14ac:dyDescent="0.25">
      <c r="A67" s="6" t="s">
        <v>105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11.45" customHeight="1" x14ac:dyDescent="0.25">
      <c r="A68" s="6" t="s">
        <v>106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</row>
    <row r="69" spans="1:15" ht="11.45" customHeight="1" x14ac:dyDescent="0.25">
      <c r="A69" s="7"/>
      <c r="D69" s="18"/>
      <c r="E69" s="18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15" ht="11.45" customHeight="1" x14ac:dyDescent="0.25">
      <c r="D70" s="45" t="s">
        <v>10</v>
      </c>
      <c r="E70" s="45"/>
      <c r="F70" s="45" t="s">
        <v>16</v>
      </c>
      <c r="G70" s="45"/>
      <c r="H70" s="45" t="s">
        <v>15</v>
      </c>
      <c r="I70" s="45"/>
      <c r="J70" s="45" t="s">
        <v>14</v>
      </c>
      <c r="K70" s="45"/>
      <c r="L70" s="45" t="s">
        <v>13</v>
      </c>
      <c r="M70" s="45"/>
      <c r="N70" s="45" t="s">
        <v>12</v>
      </c>
      <c r="O70" s="45"/>
    </row>
    <row r="71" spans="1:15" ht="11.45" customHeight="1" x14ac:dyDescent="0.25">
      <c r="C71" s="5" t="s">
        <v>11</v>
      </c>
      <c r="D71" s="47" t="s">
        <v>3</v>
      </c>
      <c r="E71" s="47" t="s">
        <v>2</v>
      </c>
      <c r="F71" s="47" t="s">
        <v>3</v>
      </c>
      <c r="G71" s="47" t="s">
        <v>2</v>
      </c>
      <c r="H71" s="47" t="s">
        <v>3</v>
      </c>
      <c r="I71" s="47" t="s">
        <v>2</v>
      </c>
      <c r="J71" s="47" t="s">
        <v>3</v>
      </c>
      <c r="K71" s="47" t="s">
        <v>2</v>
      </c>
      <c r="L71" s="47" t="s">
        <v>3</v>
      </c>
      <c r="M71" s="47" t="s">
        <v>2</v>
      </c>
      <c r="N71" s="47" t="s">
        <v>3</v>
      </c>
      <c r="O71" s="47" t="s">
        <v>2</v>
      </c>
    </row>
    <row r="72" spans="1:15" ht="11.45" customHeight="1" x14ac:dyDescent="0.25">
      <c r="C72" s="2" t="s">
        <v>1</v>
      </c>
      <c r="D72" s="39">
        <f>F72+H72+J72+L72+N72</f>
        <v>0</v>
      </c>
      <c r="E72" s="39">
        <f>G72+I72+K72+M72+O72</f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</row>
    <row r="73" spans="1:15" ht="11.45" customHeight="1" x14ac:dyDescent="0.25">
      <c r="C73" s="2" t="s">
        <v>0</v>
      </c>
      <c r="D73" s="39">
        <f>F73+H73+J73+L73+N73</f>
        <v>0</v>
      </c>
      <c r="E73" s="39">
        <f>G73+I73+K73+M73+O73</f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</row>
    <row r="74" spans="1:15" ht="11.45" customHeight="1" x14ac:dyDescent="0.25"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</row>
    <row r="75" spans="1:15" ht="11.45" customHeight="1" x14ac:dyDescent="0.25">
      <c r="D75" s="45" t="s">
        <v>10</v>
      </c>
      <c r="E75" s="45"/>
      <c r="F75" s="45" t="s">
        <v>9</v>
      </c>
      <c r="G75" s="45"/>
      <c r="H75" s="45" t="s">
        <v>8</v>
      </c>
      <c r="I75" s="45"/>
      <c r="J75" s="45" t="s">
        <v>7</v>
      </c>
      <c r="K75" s="45"/>
      <c r="L75" s="45" t="s">
        <v>6</v>
      </c>
      <c r="M75" s="45"/>
      <c r="N75" s="45" t="s">
        <v>5</v>
      </c>
      <c r="O75" s="45"/>
    </row>
    <row r="76" spans="1:15" ht="11.45" customHeight="1" x14ac:dyDescent="0.25">
      <c r="C76" s="5" t="s">
        <v>4</v>
      </c>
      <c r="D76" s="47" t="s">
        <v>3</v>
      </c>
      <c r="E76" s="47" t="s">
        <v>2</v>
      </c>
      <c r="F76" s="47" t="s">
        <v>3</v>
      </c>
      <c r="G76" s="47" t="s">
        <v>2</v>
      </c>
      <c r="H76" s="47" t="s">
        <v>3</v>
      </c>
      <c r="I76" s="47" t="s">
        <v>2</v>
      </c>
      <c r="J76" s="47" t="s">
        <v>3</v>
      </c>
      <c r="K76" s="47" t="s">
        <v>2</v>
      </c>
      <c r="L76" s="47" t="s">
        <v>3</v>
      </c>
      <c r="M76" s="47" t="s">
        <v>2</v>
      </c>
      <c r="N76" s="47" t="s">
        <v>3</v>
      </c>
      <c r="O76" s="47" t="s">
        <v>2</v>
      </c>
    </row>
    <row r="77" spans="1:15" ht="11.45" customHeight="1" x14ac:dyDescent="0.25">
      <c r="C77" s="2" t="s">
        <v>1</v>
      </c>
      <c r="D77" s="39">
        <f>F77+H77+J77+L77+N77</f>
        <v>0</v>
      </c>
      <c r="E77" s="39">
        <f>G77+I77+K77+M77+O77</f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</row>
    <row r="78" spans="1:15" ht="11.45" customHeight="1" x14ac:dyDescent="0.25">
      <c r="C78" s="2" t="s">
        <v>0</v>
      </c>
      <c r="D78" s="39">
        <f>F78+H78+J78+L78+N78</f>
        <v>0</v>
      </c>
      <c r="E78" s="39">
        <f>G78+I78+K78+M78+O78</f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</row>
    <row r="80" spans="1:15" ht="10.5" customHeight="1" x14ac:dyDescent="0.25">
      <c r="A80" s="17" t="s">
        <v>83</v>
      </c>
      <c r="B80" s="1"/>
      <c r="C80" s="18"/>
      <c r="D80" s="19" t="s">
        <v>84</v>
      </c>
      <c r="E80" s="50">
        <v>42104</v>
      </c>
      <c r="F80" s="50"/>
      <c r="G80" s="18"/>
    </row>
    <row r="81" spans="1:28" ht="10.5" customHeight="1" x14ac:dyDescent="0.25">
      <c r="A81" s="17" t="s">
        <v>85</v>
      </c>
      <c r="B81" s="1"/>
      <c r="C81" s="18"/>
      <c r="D81" s="18"/>
      <c r="E81" s="18"/>
      <c r="F81" s="18"/>
      <c r="G81" s="18"/>
    </row>
    <row r="82" spans="1:28" s="4" customFormat="1" ht="10.5" customHeight="1" x14ac:dyDescent="0.25">
      <c r="B82" s="3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s="4" customFormat="1" ht="10.5" customHeight="1" x14ac:dyDescent="0.25">
      <c r="B83" s="3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s="4" customFormat="1" ht="10.5" customHeight="1" x14ac:dyDescent="0.25">
      <c r="B84" s="3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</sheetData>
  <mergeCells count="43">
    <mergeCell ref="E80:F80"/>
    <mergeCell ref="D3:F3"/>
    <mergeCell ref="G3:N3"/>
    <mergeCell ref="D4:F4"/>
    <mergeCell ref="G4:N4"/>
    <mergeCell ref="D7:I7"/>
    <mergeCell ref="K7:M7"/>
    <mergeCell ref="D11:E11"/>
    <mergeCell ref="F11:G11"/>
    <mergeCell ref="H11:I11"/>
    <mergeCell ref="J11:K11"/>
    <mergeCell ref="L11:M11"/>
    <mergeCell ref="N11:O11"/>
    <mergeCell ref="D21:E21"/>
    <mergeCell ref="F21:G21"/>
    <mergeCell ref="H21:I21"/>
    <mergeCell ref="J21:K21"/>
    <mergeCell ref="L21:M21"/>
    <mergeCell ref="N21:O21"/>
    <mergeCell ref="D29:E29"/>
    <mergeCell ref="F29:G29"/>
    <mergeCell ref="H29:I29"/>
    <mergeCell ref="J29:K29"/>
    <mergeCell ref="L29:M29"/>
    <mergeCell ref="N29:O29"/>
    <mergeCell ref="D34:G34"/>
    <mergeCell ref="H34:K34"/>
    <mergeCell ref="L34:O34"/>
    <mergeCell ref="P34:S34"/>
    <mergeCell ref="T34:W34"/>
    <mergeCell ref="X34:AA34"/>
    <mergeCell ref="D70:E70"/>
    <mergeCell ref="F70:G70"/>
    <mergeCell ref="H70:I70"/>
    <mergeCell ref="J70:K70"/>
    <mergeCell ref="L70:M70"/>
    <mergeCell ref="N70:O70"/>
    <mergeCell ref="D75:E75"/>
    <mergeCell ref="F75:G75"/>
    <mergeCell ref="H75:I75"/>
    <mergeCell ref="J75:K75"/>
    <mergeCell ref="L75:M75"/>
    <mergeCell ref="N75:O75"/>
  </mergeCells>
  <conditionalFormatting sqref="E25:E26">
    <cfRule type="cellIs" dxfId="73" priority="81" stopIfTrue="1" operator="greaterThan">
      <formula>0</formula>
    </cfRule>
  </conditionalFormatting>
  <conditionalFormatting sqref="G25:G26">
    <cfRule type="cellIs" dxfId="72" priority="79" stopIfTrue="1" operator="greaterThan">
      <formula>0</formula>
    </cfRule>
  </conditionalFormatting>
  <conditionalFormatting sqref="I25:I26">
    <cfRule type="cellIs" dxfId="71" priority="78" stopIfTrue="1" operator="greaterThan">
      <formula>0</formula>
    </cfRule>
  </conditionalFormatting>
  <conditionalFormatting sqref="K25:K26">
    <cfRule type="cellIs" dxfId="70" priority="77" stopIfTrue="1" operator="greaterThan">
      <formula>0</formula>
    </cfRule>
  </conditionalFormatting>
  <conditionalFormatting sqref="M25:M26">
    <cfRule type="cellIs" dxfId="69" priority="76" stopIfTrue="1" operator="greaterThan">
      <formula>0</formula>
    </cfRule>
  </conditionalFormatting>
  <conditionalFormatting sqref="O25:O26">
    <cfRule type="cellIs" dxfId="68" priority="75" stopIfTrue="1" operator="greaterThan">
      <formula>0</formula>
    </cfRule>
  </conditionalFormatting>
  <conditionalFormatting sqref="E36:F36">
    <cfRule type="cellIs" dxfId="67" priority="73" stopIfTrue="1" operator="greaterThan">
      <formula>0</formula>
    </cfRule>
  </conditionalFormatting>
  <conditionalFormatting sqref="G38">
    <cfRule type="cellIs" dxfId="66" priority="71" stopIfTrue="1" operator="greaterThan">
      <formula>0</formula>
    </cfRule>
  </conditionalFormatting>
  <conditionalFormatting sqref="G39">
    <cfRule type="cellIs" dxfId="65" priority="70" stopIfTrue="1" operator="greaterThan">
      <formula>0</formula>
    </cfRule>
  </conditionalFormatting>
  <conditionalFormatting sqref="F39">
    <cfRule type="cellIs" dxfId="64" priority="68" stopIfTrue="1" operator="greaterThan">
      <formula>0</formula>
    </cfRule>
  </conditionalFormatting>
  <conditionalFormatting sqref="E39">
    <cfRule type="cellIs" dxfId="63" priority="67" stopIfTrue="1" operator="greaterThan">
      <formula>0</formula>
    </cfRule>
  </conditionalFormatting>
  <conditionalFormatting sqref="G40">
    <cfRule type="cellIs" dxfId="62" priority="63" stopIfTrue="1" operator="greaterThan">
      <formula>0</formula>
    </cfRule>
  </conditionalFormatting>
  <conditionalFormatting sqref="G42">
    <cfRule type="cellIs" dxfId="61" priority="62" stopIfTrue="1" operator="greaterThan">
      <formula>0</formula>
    </cfRule>
  </conditionalFormatting>
  <conditionalFormatting sqref="G43">
    <cfRule type="cellIs" dxfId="60" priority="61" stopIfTrue="1" operator="greaterThan">
      <formula>0</formula>
    </cfRule>
  </conditionalFormatting>
  <conditionalFormatting sqref="G44">
    <cfRule type="cellIs" dxfId="59" priority="60" stopIfTrue="1" operator="greaterThan">
      <formula>0</formula>
    </cfRule>
  </conditionalFormatting>
  <conditionalFormatting sqref="G45">
    <cfRule type="cellIs" dxfId="58" priority="59" stopIfTrue="1" operator="greaterThan">
      <formula>0</formula>
    </cfRule>
  </conditionalFormatting>
  <conditionalFormatting sqref="I36">
    <cfRule type="cellIs" dxfId="57" priority="58" stopIfTrue="1" operator="greaterThan">
      <formula>0</formula>
    </cfRule>
  </conditionalFormatting>
  <conditionalFormatting sqref="J36">
    <cfRule type="cellIs" dxfId="56" priority="57" stopIfTrue="1" operator="greaterThan">
      <formula>0</formula>
    </cfRule>
  </conditionalFormatting>
  <conditionalFormatting sqref="K38">
    <cfRule type="cellIs" dxfId="55" priority="56" stopIfTrue="1" operator="greaterThan">
      <formula>0</formula>
    </cfRule>
  </conditionalFormatting>
  <conditionalFormatting sqref="K39">
    <cfRule type="cellIs" dxfId="54" priority="55" stopIfTrue="1" operator="greaterThan">
      <formula>0</formula>
    </cfRule>
  </conditionalFormatting>
  <conditionalFormatting sqref="J39">
    <cfRule type="cellIs" dxfId="53" priority="54" stopIfTrue="1" operator="greaterThan">
      <formula>0</formula>
    </cfRule>
  </conditionalFormatting>
  <conditionalFormatting sqref="I39">
    <cfRule type="cellIs" dxfId="52" priority="53" stopIfTrue="1" operator="greaterThan">
      <formula>0</formula>
    </cfRule>
  </conditionalFormatting>
  <conditionalFormatting sqref="K40">
    <cfRule type="cellIs" dxfId="51" priority="52" stopIfTrue="1" operator="greaterThan">
      <formula>0</formula>
    </cfRule>
  </conditionalFormatting>
  <conditionalFormatting sqref="K42">
    <cfRule type="cellIs" dxfId="50" priority="51" stopIfTrue="1" operator="greaterThan">
      <formula>0</formula>
    </cfRule>
  </conditionalFormatting>
  <conditionalFormatting sqref="K43">
    <cfRule type="cellIs" dxfId="49" priority="50" stopIfTrue="1" operator="greaterThan">
      <formula>0</formula>
    </cfRule>
  </conditionalFormatting>
  <conditionalFormatting sqref="K44">
    <cfRule type="cellIs" dxfId="48" priority="49" stopIfTrue="1" operator="greaterThan">
      <formula>0</formula>
    </cfRule>
  </conditionalFormatting>
  <conditionalFormatting sqref="K45">
    <cfRule type="cellIs" dxfId="47" priority="48" stopIfTrue="1" operator="greaterThan">
      <formula>0</formula>
    </cfRule>
  </conditionalFormatting>
  <conditionalFormatting sqref="M36">
    <cfRule type="cellIs" dxfId="46" priority="47" stopIfTrue="1" operator="greaterThan">
      <formula>0</formula>
    </cfRule>
  </conditionalFormatting>
  <conditionalFormatting sqref="N36">
    <cfRule type="cellIs" dxfId="45" priority="46" stopIfTrue="1" operator="greaterThan">
      <formula>0</formula>
    </cfRule>
  </conditionalFormatting>
  <conditionalFormatting sqref="O38">
    <cfRule type="cellIs" dxfId="44" priority="45" stopIfTrue="1" operator="greaterThan">
      <formula>0</formula>
    </cfRule>
  </conditionalFormatting>
  <conditionalFormatting sqref="O39">
    <cfRule type="cellIs" dxfId="43" priority="44" stopIfTrue="1" operator="greaterThan">
      <formula>0</formula>
    </cfRule>
  </conditionalFormatting>
  <conditionalFormatting sqref="N39">
    <cfRule type="cellIs" dxfId="42" priority="43" stopIfTrue="1" operator="greaterThan">
      <formula>0</formula>
    </cfRule>
  </conditionalFormatting>
  <conditionalFormatting sqref="M39">
    <cfRule type="cellIs" dxfId="41" priority="42" stopIfTrue="1" operator="greaterThan">
      <formula>0</formula>
    </cfRule>
  </conditionalFormatting>
  <conditionalFormatting sqref="O40">
    <cfRule type="cellIs" dxfId="40" priority="41" stopIfTrue="1" operator="greaterThan">
      <formula>0</formula>
    </cfRule>
  </conditionalFormatting>
  <conditionalFormatting sqref="O42">
    <cfRule type="cellIs" dxfId="39" priority="40" stopIfTrue="1" operator="greaterThan">
      <formula>0</formula>
    </cfRule>
  </conditionalFormatting>
  <conditionalFormatting sqref="O43">
    <cfRule type="cellIs" dxfId="38" priority="39" stopIfTrue="1" operator="greaterThan">
      <formula>0</formula>
    </cfRule>
  </conditionalFormatting>
  <conditionalFormatting sqref="O44">
    <cfRule type="cellIs" dxfId="37" priority="38" stopIfTrue="1" operator="greaterThan">
      <formula>0</formula>
    </cfRule>
  </conditionalFormatting>
  <conditionalFormatting sqref="O45">
    <cfRule type="cellIs" dxfId="36" priority="37" stopIfTrue="1" operator="greaterThan">
      <formula>0</formula>
    </cfRule>
  </conditionalFormatting>
  <conditionalFormatting sqref="Q36">
    <cfRule type="cellIs" dxfId="35" priority="36" stopIfTrue="1" operator="greaterThan">
      <formula>0</formula>
    </cfRule>
  </conditionalFormatting>
  <conditionalFormatting sqref="R36">
    <cfRule type="cellIs" dxfId="34" priority="35" stopIfTrue="1" operator="greaterThan">
      <formula>0</formula>
    </cfRule>
  </conditionalFormatting>
  <conditionalFormatting sqref="S38">
    <cfRule type="cellIs" dxfId="33" priority="34" stopIfTrue="1" operator="greaterThan">
      <formula>0</formula>
    </cfRule>
  </conditionalFormatting>
  <conditionalFormatting sqref="S39">
    <cfRule type="cellIs" dxfId="32" priority="33" stopIfTrue="1" operator="greaterThan">
      <formula>0</formula>
    </cfRule>
  </conditionalFormatting>
  <conditionalFormatting sqref="R39">
    <cfRule type="cellIs" dxfId="31" priority="32" stopIfTrue="1" operator="greaterThan">
      <formula>0</formula>
    </cfRule>
  </conditionalFormatting>
  <conditionalFormatting sqref="Q39">
    <cfRule type="cellIs" dxfId="30" priority="31" stopIfTrue="1" operator="greaterThan">
      <formula>0</formula>
    </cfRule>
  </conditionalFormatting>
  <conditionalFormatting sqref="S40">
    <cfRule type="cellIs" dxfId="29" priority="30" stopIfTrue="1" operator="greaterThan">
      <formula>0</formula>
    </cfRule>
  </conditionalFormatting>
  <conditionalFormatting sqref="S42">
    <cfRule type="cellIs" dxfId="28" priority="29" stopIfTrue="1" operator="greaterThan">
      <formula>0</formula>
    </cfRule>
  </conditionalFormatting>
  <conditionalFormatting sqref="S43">
    <cfRule type="cellIs" dxfId="27" priority="28" stopIfTrue="1" operator="greaterThan">
      <formula>0</formula>
    </cfRule>
  </conditionalFormatting>
  <conditionalFormatting sqref="S44">
    <cfRule type="cellIs" dxfId="26" priority="27" stopIfTrue="1" operator="greaterThan">
      <formula>0</formula>
    </cfRule>
  </conditionalFormatting>
  <conditionalFormatting sqref="S45">
    <cfRule type="cellIs" dxfId="25" priority="26" stopIfTrue="1" operator="greaterThan">
      <formula>0</formula>
    </cfRule>
  </conditionalFormatting>
  <conditionalFormatting sqref="U36">
    <cfRule type="cellIs" dxfId="24" priority="25" stopIfTrue="1" operator="greaterThan">
      <formula>0</formula>
    </cfRule>
  </conditionalFormatting>
  <conditionalFormatting sqref="V36">
    <cfRule type="cellIs" dxfId="23" priority="24" stopIfTrue="1" operator="greaterThan">
      <formula>0</formula>
    </cfRule>
  </conditionalFormatting>
  <conditionalFormatting sqref="W38">
    <cfRule type="cellIs" dxfId="22" priority="23" stopIfTrue="1" operator="greaterThan">
      <formula>0</formula>
    </cfRule>
  </conditionalFormatting>
  <conditionalFormatting sqref="W39">
    <cfRule type="cellIs" dxfId="21" priority="22" stopIfTrue="1" operator="greaterThan">
      <formula>0</formula>
    </cfRule>
  </conditionalFormatting>
  <conditionalFormatting sqref="V39">
    <cfRule type="cellIs" dxfId="20" priority="21" stopIfTrue="1" operator="greaterThan">
      <formula>0</formula>
    </cfRule>
  </conditionalFormatting>
  <conditionalFormatting sqref="U39">
    <cfRule type="cellIs" dxfId="19" priority="20" stopIfTrue="1" operator="greaterThan">
      <formula>0</formula>
    </cfRule>
  </conditionalFormatting>
  <conditionalFormatting sqref="W40">
    <cfRule type="cellIs" dxfId="18" priority="19" stopIfTrue="1" operator="greaterThan">
      <formula>0</formula>
    </cfRule>
  </conditionalFormatting>
  <conditionalFormatting sqref="W42">
    <cfRule type="cellIs" dxfId="17" priority="18" stopIfTrue="1" operator="greaterThan">
      <formula>0</formula>
    </cfRule>
  </conditionalFormatting>
  <conditionalFormatting sqref="W43">
    <cfRule type="cellIs" dxfId="16" priority="17" stopIfTrue="1" operator="greaterThan">
      <formula>0</formula>
    </cfRule>
  </conditionalFormatting>
  <conditionalFormatting sqref="W44">
    <cfRule type="cellIs" dxfId="15" priority="16" stopIfTrue="1" operator="greaterThan">
      <formula>0</formula>
    </cfRule>
  </conditionalFormatting>
  <conditionalFormatting sqref="W45">
    <cfRule type="cellIs" dxfId="14" priority="15" stopIfTrue="1" operator="greaterThan">
      <formula>0</formula>
    </cfRule>
  </conditionalFormatting>
  <conditionalFormatting sqref="Y36">
    <cfRule type="cellIs" dxfId="13" priority="14" stopIfTrue="1" operator="greaterThan">
      <formula>0</formula>
    </cfRule>
  </conditionalFormatting>
  <conditionalFormatting sqref="Z36">
    <cfRule type="cellIs" dxfId="12" priority="13" stopIfTrue="1" operator="greaterThan">
      <formula>0</formula>
    </cfRule>
  </conditionalFormatting>
  <conditionalFormatting sqref="AA38">
    <cfRule type="cellIs" dxfId="11" priority="12" stopIfTrue="1" operator="greaterThan">
      <formula>0</formula>
    </cfRule>
  </conditionalFormatting>
  <conditionalFormatting sqref="AA39">
    <cfRule type="cellIs" dxfId="10" priority="11" stopIfTrue="1" operator="greaterThan">
      <formula>0</formula>
    </cfRule>
  </conditionalFormatting>
  <conditionalFormatting sqref="Z39">
    <cfRule type="cellIs" dxfId="9" priority="10" stopIfTrue="1" operator="greaterThan">
      <formula>0</formula>
    </cfRule>
  </conditionalFormatting>
  <conditionalFormatting sqref="Y39">
    <cfRule type="cellIs" dxfId="8" priority="9" stopIfTrue="1" operator="greaterThan">
      <formula>0</formula>
    </cfRule>
  </conditionalFormatting>
  <conditionalFormatting sqref="AA40">
    <cfRule type="cellIs" dxfId="7" priority="8" stopIfTrue="1" operator="greaterThan">
      <formula>0</formula>
    </cfRule>
  </conditionalFormatting>
  <conditionalFormatting sqref="AA42">
    <cfRule type="cellIs" dxfId="6" priority="7" stopIfTrue="1" operator="greaterThan">
      <formula>0</formula>
    </cfRule>
  </conditionalFormatting>
  <conditionalFormatting sqref="AA43">
    <cfRule type="cellIs" dxfId="5" priority="6" stopIfTrue="1" operator="greaterThan">
      <formula>0</formula>
    </cfRule>
  </conditionalFormatting>
  <conditionalFormatting sqref="AA44">
    <cfRule type="cellIs" dxfId="4" priority="5" stopIfTrue="1" operator="greaterThan">
      <formula>0</formula>
    </cfRule>
  </conditionalFormatting>
  <conditionalFormatting sqref="AA45">
    <cfRule type="cellIs" dxfId="3" priority="4" stopIfTrue="1" operator="greaterThan">
      <formula>0</formula>
    </cfRule>
  </conditionalFormatting>
  <conditionalFormatting sqref="E49">
    <cfRule type="cellIs" dxfId="2" priority="3" stopIfTrue="1" operator="greaterThan">
      <formula>0</formula>
    </cfRule>
  </conditionalFormatting>
  <conditionalFormatting sqref="E50:E57">
    <cfRule type="cellIs" dxfId="1" priority="2" stopIfTrue="1" operator="greaterThan">
      <formula>0</formula>
    </cfRule>
  </conditionalFormatting>
  <conditionalFormatting sqref="E58">
    <cfRule type="cellIs" dxfId="0" priority="1" stopIfTrue="1" operator="greaterThan">
      <formula>0</formula>
    </cfRule>
  </conditionalFormatting>
  <pageMargins left="0" right="0" top="0" bottom="0" header="0" footer="0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Goyeneche</cp:lastModifiedBy>
  <cp:lastPrinted>2015-04-10T15:26:49Z</cp:lastPrinted>
  <dcterms:created xsi:type="dcterms:W3CDTF">2014-09-09T15:17:41Z</dcterms:created>
  <dcterms:modified xsi:type="dcterms:W3CDTF">2015-04-10T15:27:13Z</dcterms:modified>
</cp:coreProperties>
</file>